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o.oliveira\Desktop\Comissão de Direitos Humanos\"/>
    </mc:Choice>
  </mc:AlternateContent>
  <xr:revisionPtr revIDLastSave="0" documentId="8_{F472E917-677C-494C-86FF-4FA69A1C685A}" xr6:coauthVersionLast="47" xr6:coauthVersionMax="47" xr10:uidLastSave="{00000000-0000-0000-0000-000000000000}"/>
  <bookViews>
    <workbookView xWindow="28680" yWindow="-120" windowWidth="29040" windowHeight="15840" xr2:uid="{23E724E2-30DE-4065-B196-B9DAE80E1015}"/>
  </bookViews>
  <sheets>
    <sheet name="Gráficos Final" sheetId="3" r:id="rId1"/>
    <sheet name="Dados tabulados" sheetId="1" r:id="rId2"/>
  </sheets>
  <definedNames>
    <definedName name="_xlnm._FilterDatabase" localSheetId="0" hidden="1">'Gráficos Final'!$A$1:$F$49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F7" i="3" s="1"/>
  <c r="D8" i="3"/>
  <c r="D9" i="3"/>
  <c r="D10" i="3"/>
  <c r="D11" i="3"/>
  <c r="F11" i="3" s="1"/>
  <c r="D12" i="3"/>
  <c r="D13" i="3"/>
  <c r="D14" i="3"/>
  <c r="D15" i="3"/>
  <c r="F15" i="3" s="1"/>
  <c r="D16" i="3"/>
  <c r="D17" i="3"/>
  <c r="D18" i="3"/>
  <c r="D19" i="3"/>
  <c r="F19" i="3" s="1"/>
  <c r="D20" i="3"/>
  <c r="D21" i="3"/>
  <c r="D22" i="3"/>
  <c r="D23" i="3"/>
  <c r="F23" i="3" s="1"/>
  <c r="D24" i="3"/>
  <c r="D25" i="3"/>
  <c r="D26" i="3"/>
  <c r="D27" i="3"/>
  <c r="F27" i="3" s="1"/>
  <c r="D28" i="3"/>
  <c r="D29" i="3"/>
  <c r="D30" i="3"/>
  <c r="D31" i="3"/>
  <c r="F31" i="3" s="1"/>
  <c r="D32" i="3"/>
  <c r="D33" i="3"/>
  <c r="D34" i="3"/>
  <c r="D35" i="3"/>
  <c r="F35" i="3" s="1"/>
  <c r="D36" i="3"/>
  <c r="D37" i="3"/>
  <c r="D38" i="3"/>
  <c r="D39" i="3"/>
  <c r="F39" i="3" s="1"/>
  <c r="D40" i="3"/>
  <c r="D41" i="3"/>
  <c r="D42" i="3"/>
  <c r="D43" i="3"/>
  <c r="F43" i="3" s="1"/>
  <c r="D44" i="3"/>
  <c r="D45" i="3"/>
  <c r="D46" i="3"/>
  <c r="D47" i="3"/>
  <c r="F47" i="3" s="1"/>
  <c r="D48" i="3"/>
  <c r="D2" i="3"/>
  <c r="F2" i="3"/>
  <c r="F3" i="3"/>
  <c r="F4" i="3"/>
  <c r="E49" i="3"/>
  <c r="C49" i="3"/>
  <c r="B49" i="3"/>
  <c r="F48" i="3"/>
  <c r="F46" i="3"/>
  <c r="F45" i="3"/>
  <c r="F44" i="3"/>
  <c r="F42" i="3"/>
  <c r="F41" i="3"/>
  <c r="F40" i="3"/>
  <c r="F38" i="3"/>
  <c r="F37" i="3"/>
  <c r="F36" i="3"/>
  <c r="F34" i="3"/>
  <c r="F33" i="3"/>
  <c r="F32" i="3"/>
  <c r="F30" i="3"/>
  <c r="F29" i="3"/>
  <c r="F28" i="3"/>
  <c r="F26" i="3"/>
  <c r="F25" i="3"/>
  <c r="F24" i="3"/>
  <c r="F22" i="3"/>
  <c r="F21" i="3"/>
  <c r="F20" i="3"/>
  <c r="F18" i="3"/>
  <c r="F17" i="3"/>
  <c r="F16" i="3"/>
  <c r="F14" i="3"/>
  <c r="F13" i="3"/>
  <c r="F12" i="3"/>
  <c r="F10" i="3"/>
  <c r="F9" i="3"/>
  <c r="F8" i="3"/>
  <c r="F6" i="3"/>
  <c r="F5" i="3"/>
  <c r="L68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M6" i="1"/>
  <c r="M7" i="1"/>
  <c r="O7" i="1" s="1"/>
  <c r="M8" i="1"/>
  <c r="M9" i="1"/>
  <c r="M10" i="1"/>
  <c r="M11" i="1"/>
  <c r="O11" i="1" s="1"/>
  <c r="M12" i="1"/>
  <c r="O12" i="1" s="1"/>
  <c r="M13" i="1"/>
  <c r="M14" i="1"/>
  <c r="M15" i="1"/>
  <c r="O15" i="1" s="1"/>
  <c r="M16" i="1"/>
  <c r="O16" i="1" s="1"/>
  <c r="M17" i="1"/>
  <c r="M18" i="1"/>
  <c r="M19" i="1"/>
  <c r="O19" i="1" s="1"/>
  <c r="M20" i="1"/>
  <c r="O20" i="1" s="1"/>
  <c r="M21" i="1"/>
  <c r="M22" i="1"/>
  <c r="M23" i="1"/>
  <c r="O23" i="1" s="1"/>
  <c r="M24" i="1"/>
  <c r="O24" i="1" s="1"/>
  <c r="M25" i="1"/>
  <c r="M26" i="1"/>
  <c r="M27" i="1"/>
  <c r="O27" i="1" s="1"/>
  <c r="M28" i="1"/>
  <c r="O28" i="1" s="1"/>
  <c r="M29" i="1"/>
  <c r="M30" i="1"/>
  <c r="M31" i="1"/>
  <c r="M32" i="1"/>
  <c r="M33" i="1"/>
  <c r="M34" i="1"/>
  <c r="M35" i="1"/>
  <c r="M36" i="1"/>
  <c r="O36" i="1" s="1"/>
  <c r="M37" i="1"/>
  <c r="M38" i="1"/>
  <c r="M39" i="1"/>
  <c r="M40" i="1"/>
  <c r="M41" i="1"/>
  <c r="M42" i="1"/>
  <c r="M43" i="1"/>
  <c r="M44" i="1"/>
  <c r="O44" i="1" s="1"/>
  <c r="M45" i="1"/>
  <c r="M46" i="1"/>
  <c r="M47" i="1"/>
  <c r="O47" i="1" s="1"/>
  <c r="M48" i="1"/>
  <c r="O48" i="1" s="1"/>
  <c r="M49" i="1"/>
  <c r="M50" i="1"/>
  <c r="M51" i="1"/>
  <c r="O51" i="1" s="1"/>
  <c r="M52" i="1"/>
  <c r="O52" i="1" s="1"/>
  <c r="M53" i="1"/>
  <c r="M54" i="1"/>
  <c r="M55" i="1"/>
  <c r="O55" i="1" s="1"/>
  <c r="M56" i="1"/>
  <c r="O56" i="1" s="1"/>
  <c r="M57" i="1"/>
  <c r="M58" i="1"/>
  <c r="M59" i="1"/>
  <c r="O59" i="1" s="1"/>
  <c r="M60" i="1"/>
  <c r="O60" i="1" s="1"/>
  <c r="M61" i="1"/>
  <c r="M62" i="1"/>
  <c r="M63" i="1"/>
  <c r="O63" i="1" s="1"/>
  <c r="M64" i="1"/>
  <c r="O64" i="1" s="1"/>
  <c r="M65" i="1"/>
  <c r="M66" i="1"/>
  <c r="M67" i="1"/>
  <c r="O67" i="1" s="1"/>
  <c r="N5" i="1"/>
  <c r="M5" i="1"/>
  <c r="I68" i="1"/>
  <c r="H68" i="1"/>
  <c r="E68" i="1"/>
  <c r="D68" i="1"/>
  <c r="C68" i="1"/>
  <c r="F49" i="3" l="1"/>
  <c r="O43" i="1"/>
  <c r="O40" i="1"/>
  <c r="O39" i="1"/>
  <c r="O35" i="1"/>
  <c r="O32" i="1"/>
  <c r="O31" i="1"/>
  <c r="O8" i="1"/>
  <c r="O66" i="1"/>
  <c r="O62" i="1"/>
  <c r="O58" i="1"/>
  <c r="O54" i="1"/>
  <c r="O50" i="1"/>
  <c r="O46" i="1"/>
  <c r="O42" i="1"/>
  <c r="O38" i="1"/>
  <c r="O34" i="1"/>
  <c r="O30" i="1"/>
  <c r="O26" i="1"/>
  <c r="O22" i="1"/>
  <c r="O18" i="1"/>
  <c r="O14" i="1"/>
  <c r="O10" i="1"/>
  <c r="O6" i="1"/>
  <c r="M68" i="1"/>
  <c r="O65" i="1"/>
  <c r="O61" i="1"/>
  <c r="O57" i="1"/>
  <c r="O53" i="1"/>
  <c r="O49" i="1"/>
  <c r="O45" i="1"/>
  <c r="O41" i="1"/>
  <c r="O37" i="1"/>
  <c r="O33" i="1"/>
  <c r="O29" i="1"/>
  <c r="O25" i="1"/>
  <c r="O21" i="1"/>
  <c r="O17" i="1"/>
  <c r="O13" i="1"/>
  <c r="O9" i="1"/>
  <c r="N68" i="1"/>
  <c r="O5" i="1"/>
  <c r="O68" i="1" l="1"/>
</calcChain>
</file>

<file path=xl/sharedStrings.xml><?xml version="1.0" encoding="utf-8"?>
<sst xmlns="http://schemas.openxmlformats.org/spreadsheetml/2006/main" count="31" uniqueCount="17">
  <si>
    <t>DATA</t>
  </si>
  <si>
    <t>Categoria</t>
  </si>
  <si>
    <t>Ameaças e ofensas</t>
  </si>
  <si>
    <t>Ouvidoria 
Críticas</t>
  </si>
  <si>
    <t>Ouvidoria
Elogios</t>
  </si>
  <si>
    <t>COADI</t>
  </si>
  <si>
    <t>25351.930290/2021-00</t>
  </si>
  <si>
    <t>25351.935135/2021-71</t>
  </si>
  <si>
    <t>Processo</t>
  </si>
  <si>
    <t>TOTAL</t>
  </si>
  <si>
    <t>GADIP</t>
  </si>
  <si>
    <t>Elogios</t>
  </si>
  <si>
    <t>Críticas</t>
  </si>
  <si>
    <t>Data</t>
  </si>
  <si>
    <t>Total</t>
  </si>
  <si>
    <t>28/10</t>
  </si>
  <si>
    <t>CRÍTICAS + AMEAÇAS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</si>
</sst>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;@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1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/>
    <xf numFmtId="0" fontId="0" fillId="0" borderId="3" xfId="0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14" fontId="0" fillId="4" borderId="10" xfId="0" applyNumberForma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3" borderId="1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4" borderId="14" xfId="0" applyNumberFormat="1" applyFill="1" applyBorder="1" applyAlignment="1">
      <alignment horizontal="center" vertical="center"/>
    </xf>
    <xf numFmtId="14" fontId="0" fillId="4" borderId="15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6" xfId="0" applyBorder="1" applyAlignment="1">
      <alignment horizontal="center" vertical="center" wrapText="1"/>
    </xf>
    <xf numFmtId="14" fontId="0" fillId="3" borderId="15" xfId="0" applyNumberForma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6" borderId="12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14" fontId="0" fillId="6" borderId="10" xfId="0" applyNumberFormat="1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14" fontId="0" fillId="6" borderId="1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/>
    </xf>
    <xf numFmtId="0" fontId="0" fillId="6" borderId="0" xfId="0" applyFill="1"/>
    <xf numFmtId="0" fontId="0" fillId="6" borderId="23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164" fontId="0" fillId="6" borderId="10" xfId="0" applyNumberFormat="1" applyFill="1" applyBorder="1" applyAlignment="1">
      <alignment horizontal="center" vertical="center"/>
    </xf>
    <xf numFmtId="164" fontId="0" fillId="6" borderId="12" xfId="0" quotePrefix="1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6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 i="1" baseline="0"/>
              <a:t>Ameaças e Ofenças</a:t>
            </a:r>
          </a:p>
          <a:p>
            <a:pPr algn="ctr">
              <a:defRPr sz="1600" b="1" i="1"/>
            </a:pPr>
            <a:r>
              <a:rPr lang="pt-BR" sz="1600" b="1" i="1" baseline="0"/>
              <a:t>Críticas e Elogios por dia</a:t>
            </a:r>
            <a:endParaRPr lang="pt-BR" sz="1600" b="1" i="1"/>
          </a:p>
        </c:rich>
      </c:tx>
      <c:layout>
        <c:manualLayout>
          <c:xMode val="edge"/>
          <c:yMode val="edge"/>
          <c:x val="0.40677621832154581"/>
          <c:y val="3.15978549399806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6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0034885411309993"/>
          <c:y val="0.18332024551406606"/>
          <c:w val="0.89478345715513352"/>
          <c:h val="0.68525439029219393"/>
        </c:manualLayout>
      </c:layout>
      <c:lineChart>
        <c:grouping val="standard"/>
        <c:varyColors val="0"/>
        <c:ser>
          <c:idx val="2"/>
          <c:order val="0"/>
          <c:tx>
            <c:strRef>
              <c:f>'Gráficos Final'!$E$1</c:f>
              <c:strCache>
                <c:ptCount val="1"/>
                <c:pt idx="0">
                  <c:v>Elogios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3"/>
              <c:layout>
                <c:manualLayout>
                  <c:x val="-3.8670697317169628E-2"/>
                  <c:y val="-7.11111221714587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897-47BA-99B7-E30E412DDDEB}"/>
                </c:ext>
              </c:extLst>
            </c:dLbl>
            <c:dLbl>
              <c:idx val="25"/>
              <c:layout>
                <c:manualLayout>
                  <c:x val="-1.6112790548820676E-3"/>
                  <c:y val="-6.32098863746300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897-47BA-99B7-E30E412DDDEB}"/>
                </c:ext>
              </c:extLst>
            </c:dLbl>
            <c:dLbl>
              <c:idx val="33"/>
              <c:layout>
                <c:manualLayout>
                  <c:x val="-3.544813920740561E-2"/>
                  <c:y val="-8.69135937651161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897-47BA-99B7-E30E412DDDEB}"/>
                </c:ext>
              </c:extLst>
            </c:dLbl>
            <c:dLbl>
              <c:idx val="35"/>
              <c:layout>
                <c:manualLayout>
                  <c:x val="3.2225581097641352E-3"/>
                  <c:y val="-6.32098863746300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897-47BA-99B7-E30E412DDD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'Gráficos Final'!$A$2:$A$48</c:f>
              <c:strCache>
                <c:ptCount val="47"/>
                <c:pt idx="0">
                  <c:v>28/10</c:v>
                </c:pt>
                <c:pt idx="1">
                  <c:v>29/10</c:v>
                </c:pt>
                <c:pt idx="2">
                  <c:v>4/11</c:v>
                </c:pt>
                <c:pt idx="3">
                  <c:v>17/12</c:v>
                </c:pt>
                <c:pt idx="4">
                  <c:v>18/12</c:v>
                </c:pt>
                <c:pt idx="5">
                  <c:v>19/12</c:v>
                </c:pt>
                <c:pt idx="6">
                  <c:v>20/12</c:v>
                </c:pt>
                <c:pt idx="7">
                  <c:v>21/12</c:v>
                </c:pt>
                <c:pt idx="8">
                  <c:v>22/12</c:v>
                </c:pt>
                <c:pt idx="9">
                  <c:v>23/12</c:v>
                </c:pt>
                <c:pt idx="10">
                  <c:v>24/12</c:v>
                </c:pt>
                <c:pt idx="11">
                  <c:v>25/12</c:v>
                </c:pt>
                <c:pt idx="12">
                  <c:v>26/12</c:v>
                </c:pt>
                <c:pt idx="13">
                  <c:v>27/12</c:v>
                </c:pt>
                <c:pt idx="14">
                  <c:v>28/12</c:v>
                </c:pt>
                <c:pt idx="15">
                  <c:v>29/12</c:v>
                </c:pt>
                <c:pt idx="16">
                  <c:v>30/12</c:v>
                </c:pt>
                <c:pt idx="17">
                  <c:v>31/12</c:v>
                </c:pt>
                <c:pt idx="18">
                  <c:v>1/1</c:v>
                </c:pt>
                <c:pt idx="19">
                  <c:v>2/1</c:v>
                </c:pt>
                <c:pt idx="20">
                  <c:v>3/1</c:v>
                </c:pt>
                <c:pt idx="21">
                  <c:v>4/1</c:v>
                </c:pt>
                <c:pt idx="22">
                  <c:v>6/1</c:v>
                </c:pt>
                <c:pt idx="23">
                  <c:v>7/1</c:v>
                </c:pt>
                <c:pt idx="24">
                  <c:v>8/1</c:v>
                </c:pt>
                <c:pt idx="25">
                  <c:v>9/1</c:v>
                </c:pt>
                <c:pt idx="26">
                  <c:v>10/1</c:v>
                </c:pt>
                <c:pt idx="27">
                  <c:v>11/1</c:v>
                </c:pt>
                <c:pt idx="28">
                  <c:v>12/1</c:v>
                </c:pt>
                <c:pt idx="29">
                  <c:v>13/1</c:v>
                </c:pt>
                <c:pt idx="30">
                  <c:v>14/1</c:v>
                </c:pt>
                <c:pt idx="31">
                  <c:v>15/1</c:v>
                </c:pt>
                <c:pt idx="32">
                  <c:v>16/1</c:v>
                </c:pt>
                <c:pt idx="33">
                  <c:v>17/1</c:v>
                </c:pt>
                <c:pt idx="34">
                  <c:v>18/1</c:v>
                </c:pt>
                <c:pt idx="35">
                  <c:v>20/1</c:v>
                </c:pt>
                <c:pt idx="36">
                  <c:v>21/1</c:v>
                </c:pt>
                <c:pt idx="37">
                  <c:v>22/1</c:v>
                </c:pt>
                <c:pt idx="38">
                  <c:v>23/1</c:v>
                </c:pt>
                <c:pt idx="39">
                  <c:v>24/1</c:v>
                </c:pt>
                <c:pt idx="40">
                  <c:v>27/1</c:v>
                </c:pt>
                <c:pt idx="41">
                  <c:v>1/2</c:v>
                </c:pt>
                <c:pt idx="42">
                  <c:v>2/2</c:v>
                </c:pt>
                <c:pt idx="43">
                  <c:v>5/2</c:v>
                </c:pt>
                <c:pt idx="44">
                  <c:v>6/2</c:v>
                </c:pt>
                <c:pt idx="45">
                  <c:v>11/2</c:v>
                </c:pt>
                <c:pt idx="46">
                  <c:v>13/2</c:v>
                </c:pt>
              </c:strCache>
            </c:strRef>
          </c:cat>
          <c:val>
            <c:numRef>
              <c:f>'Gráficos Final'!$E$2:$E$48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2</c:v>
                </c:pt>
                <c:pt idx="24">
                  <c:v>5</c:v>
                </c:pt>
                <c:pt idx="25">
                  <c:v>14</c:v>
                </c:pt>
                <c:pt idx="26">
                  <c:v>4</c:v>
                </c:pt>
                <c:pt idx="27">
                  <c:v>3</c:v>
                </c:pt>
                <c:pt idx="28">
                  <c:v>3</c:v>
                </c:pt>
                <c:pt idx="29">
                  <c:v>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5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97-47BA-99B7-E30E412DDDEB}"/>
            </c:ext>
          </c:extLst>
        </c:ser>
        <c:ser>
          <c:idx val="3"/>
          <c:order val="1"/>
          <c:tx>
            <c:strRef>
              <c:f>'Gráficos Final'!$D$1</c:f>
              <c:strCache>
                <c:ptCount val="1"/>
                <c:pt idx="0">
                  <c:v>CRÍTICAS + AMEAÇAS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'Gráficos Final'!$A$2:$A$48</c:f>
              <c:strCache>
                <c:ptCount val="47"/>
                <c:pt idx="0">
                  <c:v>28/10</c:v>
                </c:pt>
                <c:pt idx="1">
                  <c:v>29/10</c:v>
                </c:pt>
                <c:pt idx="2">
                  <c:v>4/11</c:v>
                </c:pt>
                <c:pt idx="3">
                  <c:v>17/12</c:v>
                </c:pt>
                <c:pt idx="4">
                  <c:v>18/12</c:v>
                </c:pt>
                <c:pt idx="5">
                  <c:v>19/12</c:v>
                </c:pt>
                <c:pt idx="6">
                  <c:v>20/12</c:v>
                </c:pt>
                <c:pt idx="7">
                  <c:v>21/12</c:v>
                </c:pt>
                <c:pt idx="8">
                  <c:v>22/12</c:v>
                </c:pt>
                <c:pt idx="9">
                  <c:v>23/12</c:v>
                </c:pt>
                <c:pt idx="10">
                  <c:v>24/12</c:v>
                </c:pt>
                <c:pt idx="11">
                  <c:v>25/12</c:v>
                </c:pt>
                <c:pt idx="12">
                  <c:v>26/12</c:v>
                </c:pt>
                <c:pt idx="13">
                  <c:v>27/12</c:v>
                </c:pt>
                <c:pt idx="14">
                  <c:v>28/12</c:v>
                </c:pt>
                <c:pt idx="15">
                  <c:v>29/12</c:v>
                </c:pt>
                <c:pt idx="16">
                  <c:v>30/12</c:v>
                </c:pt>
                <c:pt idx="17">
                  <c:v>31/12</c:v>
                </c:pt>
                <c:pt idx="18">
                  <c:v>1/1</c:v>
                </c:pt>
                <c:pt idx="19">
                  <c:v>2/1</c:v>
                </c:pt>
                <c:pt idx="20">
                  <c:v>3/1</c:v>
                </c:pt>
                <c:pt idx="21">
                  <c:v>4/1</c:v>
                </c:pt>
                <c:pt idx="22">
                  <c:v>6/1</c:v>
                </c:pt>
                <c:pt idx="23">
                  <c:v>7/1</c:v>
                </c:pt>
                <c:pt idx="24">
                  <c:v>8/1</c:v>
                </c:pt>
                <c:pt idx="25">
                  <c:v>9/1</c:v>
                </c:pt>
                <c:pt idx="26">
                  <c:v>10/1</c:v>
                </c:pt>
                <c:pt idx="27">
                  <c:v>11/1</c:v>
                </c:pt>
                <c:pt idx="28">
                  <c:v>12/1</c:v>
                </c:pt>
                <c:pt idx="29">
                  <c:v>13/1</c:v>
                </c:pt>
                <c:pt idx="30">
                  <c:v>14/1</c:v>
                </c:pt>
                <c:pt idx="31">
                  <c:v>15/1</c:v>
                </c:pt>
                <c:pt idx="32">
                  <c:v>16/1</c:v>
                </c:pt>
                <c:pt idx="33">
                  <c:v>17/1</c:v>
                </c:pt>
                <c:pt idx="34">
                  <c:v>18/1</c:v>
                </c:pt>
                <c:pt idx="35">
                  <c:v>20/1</c:v>
                </c:pt>
                <c:pt idx="36">
                  <c:v>21/1</c:v>
                </c:pt>
                <c:pt idx="37">
                  <c:v>22/1</c:v>
                </c:pt>
                <c:pt idx="38">
                  <c:v>23/1</c:v>
                </c:pt>
                <c:pt idx="39">
                  <c:v>24/1</c:v>
                </c:pt>
                <c:pt idx="40">
                  <c:v>27/1</c:v>
                </c:pt>
                <c:pt idx="41">
                  <c:v>1/2</c:v>
                </c:pt>
                <c:pt idx="42">
                  <c:v>2/2</c:v>
                </c:pt>
                <c:pt idx="43">
                  <c:v>5/2</c:v>
                </c:pt>
                <c:pt idx="44">
                  <c:v>6/2</c:v>
                </c:pt>
                <c:pt idx="45">
                  <c:v>11/2</c:v>
                </c:pt>
                <c:pt idx="46">
                  <c:v>13/2</c:v>
                </c:pt>
              </c:strCache>
            </c:strRef>
          </c:cat>
          <c:val>
            <c:numRef>
              <c:f>'Gráficos Final'!$D$2:$D$48</c:f>
              <c:numCache>
                <c:formatCode>General</c:formatCode>
                <c:ptCount val="4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124</c:v>
                </c:pt>
                <c:pt idx="5">
                  <c:v>81</c:v>
                </c:pt>
                <c:pt idx="6">
                  <c:v>48</c:v>
                </c:pt>
                <c:pt idx="7">
                  <c:v>36</c:v>
                </c:pt>
                <c:pt idx="8">
                  <c:v>19</c:v>
                </c:pt>
                <c:pt idx="9">
                  <c:v>14</c:v>
                </c:pt>
                <c:pt idx="10">
                  <c:v>7</c:v>
                </c:pt>
                <c:pt idx="11">
                  <c:v>4</c:v>
                </c:pt>
                <c:pt idx="12">
                  <c:v>5</c:v>
                </c:pt>
                <c:pt idx="13">
                  <c:v>9</c:v>
                </c:pt>
                <c:pt idx="14">
                  <c:v>25</c:v>
                </c:pt>
                <c:pt idx="15">
                  <c:v>12</c:v>
                </c:pt>
                <c:pt idx="16">
                  <c:v>2</c:v>
                </c:pt>
                <c:pt idx="17">
                  <c:v>2</c:v>
                </c:pt>
                <c:pt idx="18">
                  <c:v>6</c:v>
                </c:pt>
                <c:pt idx="19">
                  <c:v>1</c:v>
                </c:pt>
                <c:pt idx="20">
                  <c:v>2</c:v>
                </c:pt>
                <c:pt idx="21">
                  <c:v>8</c:v>
                </c:pt>
                <c:pt idx="22">
                  <c:v>1</c:v>
                </c:pt>
                <c:pt idx="23">
                  <c:v>1</c:v>
                </c:pt>
                <c:pt idx="24">
                  <c:v>4</c:v>
                </c:pt>
                <c:pt idx="25">
                  <c:v>3</c:v>
                </c:pt>
                <c:pt idx="26">
                  <c:v>1</c:v>
                </c:pt>
                <c:pt idx="27">
                  <c:v>5</c:v>
                </c:pt>
                <c:pt idx="28">
                  <c:v>3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4</c:v>
                </c:pt>
                <c:pt idx="34">
                  <c:v>5</c:v>
                </c:pt>
                <c:pt idx="35">
                  <c:v>1</c:v>
                </c:pt>
                <c:pt idx="36">
                  <c:v>2</c:v>
                </c:pt>
                <c:pt idx="37">
                  <c:v>1</c:v>
                </c:pt>
                <c:pt idx="38">
                  <c:v>2</c:v>
                </c:pt>
                <c:pt idx="39">
                  <c:v>5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3</c:v>
                </c:pt>
                <c:pt idx="45">
                  <c:v>1</c:v>
                </c:pt>
                <c:pt idx="4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BD9-4B43-BE84-34E882A4D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6587616"/>
        <c:axId val="596588272"/>
      </c:lineChart>
      <c:catAx>
        <c:axId val="59658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6588272"/>
        <c:crosses val="autoZero"/>
        <c:auto val="1"/>
        <c:lblAlgn val="ctr"/>
        <c:lblOffset val="100"/>
        <c:noMultiLvlLbl val="0"/>
      </c:catAx>
      <c:valAx>
        <c:axId val="5965882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6587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175909247896331"/>
          <c:y val="4.750043717721468E-2"/>
          <c:w val="0.13734486978859492"/>
          <c:h val="8.4636381601699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800" b="1"/>
              <a:t>Consolidado</a:t>
            </a:r>
            <a:r>
              <a:rPr lang="pt-BR" sz="1800" b="1" baseline="0"/>
              <a:t> Geral</a:t>
            </a:r>
            <a:endParaRPr lang="pt-BR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9990272644591947E-2"/>
          <c:y val="0.12334936897141498"/>
          <c:w val="0.93192797275161066"/>
          <c:h val="0.7724651140572226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9C4-463B-AD59-2EAE36BB49B0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D10-492D-862B-C310A92E99B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'Gráficos Final'!$B$1:$E$1</c15:sqref>
                  </c15:fullRef>
                </c:ext>
              </c:extLst>
              <c:f>('Gráficos Final'!$B$1:$C$1,'Gráficos Final'!$E$1)</c:f>
              <c:strCache>
                <c:ptCount val="3"/>
                <c:pt idx="0">
                  <c:v>Ameaças e ofensas</c:v>
                </c:pt>
                <c:pt idx="1">
                  <c:v>Críticas</c:v>
                </c:pt>
                <c:pt idx="2">
                  <c:v>Elogios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'Gráficos Final'!$B$49:$E$49</c15:sqref>
                  </c15:fullRef>
                </c:ext>
              </c:extLst>
              <c:f>('Gráficos Final'!$B$49:$C$49,'Gráficos Final'!$E$49)</c:f>
              <c:numCache>
                <c:formatCode>General</c:formatCode>
                <c:ptCount val="3"/>
                <c:pt idx="0">
                  <c:v>85</c:v>
                </c:pt>
                <c:pt idx="1">
                  <c:v>373</c:v>
                </c:pt>
                <c:pt idx="2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4-463B-AD59-2EAE36BB4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6963784"/>
        <c:axId val="636966736"/>
      </c:barChart>
      <c:catAx>
        <c:axId val="636963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6966736"/>
        <c:crosses val="autoZero"/>
        <c:auto val="1"/>
        <c:lblAlgn val="ctr"/>
        <c:lblOffset val="100"/>
        <c:noMultiLvlLbl val="0"/>
      </c:catAx>
      <c:valAx>
        <c:axId val="6369667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6963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6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 i="1" baseline="0"/>
              <a:t>Ameaças e Ofenças</a:t>
            </a:r>
          </a:p>
          <a:p>
            <a:pPr algn="ctr">
              <a:defRPr sz="1600" b="1" i="1"/>
            </a:pPr>
            <a:r>
              <a:rPr lang="pt-BR" sz="1600" b="1" i="1" baseline="0"/>
              <a:t>Críticas e Elogios por dia</a:t>
            </a:r>
            <a:endParaRPr lang="pt-BR" sz="1600" b="1" i="1"/>
          </a:p>
        </c:rich>
      </c:tx>
      <c:layout>
        <c:manualLayout>
          <c:xMode val="edge"/>
          <c:yMode val="edge"/>
          <c:x val="0.3740452378647533"/>
          <c:y val="3.1597788524979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6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2550833052802726E-2"/>
          <c:y val="0.2100284845024307"/>
          <c:w val="0.94183427140461418"/>
          <c:h val="0.59362287743821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'Gráficos Final'!$B$1</c:f>
              <c:strCache>
                <c:ptCount val="1"/>
                <c:pt idx="0">
                  <c:v>Ameaças e ofensas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2.4687557148122836E-3"/>
                  <c:y val="-5.2362111644307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F89-4B99-8701-B8E9A0D30D22}"/>
                </c:ext>
              </c:extLst>
            </c:dLbl>
            <c:dLbl>
              <c:idx val="4"/>
              <c:layout>
                <c:manualLayout>
                  <c:x val="-4.833837164646233E-3"/>
                  <c:y val="-4.34567968825581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89-4B99-8701-B8E9A0D30D22}"/>
                </c:ext>
              </c:extLst>
            </c:dLbl>
            <c:dLbl>
              <c:idx val="6"/>
              <c:layout>
                <c:manualLayout>
                  <c:x val="-6.2391388872260053E-3"/>
                  <c:y val="-2.78508690012187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F89-4B99-8701-B8E9A0D30D22}"/>
                </c:ext>
              </c:extLst>
            </c:dLbl>
            <c:dLbl>
              <c:idx val="14"/>
              <c:layout>
                <c:manualLayout>
                  <c:x val="-7.3362100785943525E-3"/>
                  <c:y val="-5.15120080611350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89-4B99-8701-B8E9A0D30D22}"/>
                </c:ext>
              </c:extLst>
            </c:dLbl>
            <c:dLbl>
              <c:idx val="34"/>
              <c:layout>
                <c:manualLayout>
                  <c:x val="7.5772202064618875E-3"/>
                  <c:y val="-2.59736342601024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F89-4B99-8701-B8E9A0D30D22}"/>
                </c:ext>
              </c:extLst>
            </c:dLbl>
            <c:dLbl>
              <c:idx val="4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AF89-4B99-8701-B8E9A0D30D22}"/>
                </c:ext>
              </c:extLst>
            </c:dLbl>
            <c:dLbl>
              <c:idx val="44"/>
              <c:layout>
                <c:manualLayout>
                  <c:x val="-4.5592378274984264E-3"/>
                  <c:y val="2.55379097706924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F89-4B99-8701-B8E9A0D30D22}"/>
                </c:ext>
              </c:extLst>
            </c:dLbl>
            <c:dLbl>
              <c:idx val="4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AF89-4B99-8701-B8E9A0D30D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'Gráficos Final'!$A$2:$A$48</c:f>
              <c:strCache>
                <c:ptCount val="47"/>
                <c:pt idx="0">
                  <c:v>28/10</c:v>
                </c:pt>
                <c:pt idx="1">
                  <c:v>29/10</c:v>
                </c:pt>
                <c:pt idx="2">
                  <c:v>4/11</c:v>
                </c:pt>
                <c:pt idx="3">
                  <c:v>17/12</c:v>
                </c:pt>
                <c:pt idx="4">
                  <c:v>18/12</c:v>
                </c:pt>
                <c:pt idx="5">
                  <c:v>19/12</c:v>
                </c:pt>
                <c:pt idx="6">
                  <c:v>20/12</c:v>
                </c:pt>
                <c:pt idx="7">
                  <c:v>21/12</c:v>
                </c:pt>
                <c:pt idx="8">
                  <c:v>22/12</c:v>
                </c:pt>
                <c:pt idx="9">
                  <c:v>23/12</c:v>
                </c:pt>
                <c:pt idx="10">
                  <c:v>24/12</c:v>
                </c:pt>
                <c:pt idx="11">
                  <c:v>25/12</c:v>
                </c:pt>
                <c:pt idx="12">
                  <c:v>26/12</c:v>
                </c:pt>
                <c:pt idx="13">
                  <c:v>27/12</c:v>
                </c:pt>
                <c:pt idx="14">
                  <c:v>28/12</c:v>
                </c:pt>
                <c:pt idx="15">
                  <c:v>29/12</c:v>
                </c:pt>
                <c:pt idx="16">
                  <c:v>30/12</c:v>
                </c:pt>
                <c:pt idx="17">
                  <c:v>31/12</c:v>
                </c:pt>
                <c:pt idx="18">
                  <c:v>1/1</c:v>
                </c:pt>
                <c:pt idx="19">
                  <c:v>2/1</c:v>
                </c:pt>
                <c:pt idx="20">
                  <c:v>3/1</c:v>
                </c:pt>
                <c:pt idx="21">
                  <c:v>4/1</c:v>
                </c:pt>
                <c:pt idx="22">
                  <c:v>6/1</c:v>
                </c:pt>
                <c:pt idx="23">
                  <c:v>7/1</c:v>
                </c:pt>
                <c:pt idx="24">
                  <c:v>8/1</c:v>
                </c:pt>
                <c:pt idx="25">
                  <c:v>9/1</c:v>
                </c:pt>
                <c:pt idx="26">
                  <c:v>10/1</c:v>
                </c:pt>
                <c:pt idx="27">
                  <c:v>11/1</c:v>
                </c:pt>
                <c:pt idx="28">
                  <c:v>12/1</c:v>
                </c:pt>
                <c:pt idx="29">
                  <c:v>13/1</c:v>
                </c:pt>
                <c:pt idx="30">
                  <c:v>14/1</c:v>
                </c:pt>
                <c:pt idx="31">
                  <c:v>15/1</c:v>
                </c:pt>
                <c:pt idx="32">
                  <c:v>16/1</c:v>
                </c:pt>
                <c:pt idx="33">
                  <c:v>17/1</c:v>
                </c:pt>
                <c:pt idx="34">
                  <c:v>18/1</c:v>
                </c:pt>
                <c:pt idx="35">
                  <c:v>20/1</c:v>
                </c:pt>
                <c:pt idx="36">
                  <c:v>21/1</c:v>
                </c:pt>
                <c:pt idx="37">
                  <c:v>22/1</c:v>
                </c:pt>
                <c:pt idx="38">
                  <c:v>23/1</c:v>
                </c:pt>
                <c:pt idx="39">
                  <c:v>24/1</c:v>
                </c:pt>
                <c:pt idx="40">
                  <c:v>27/1</c:v>
                </c:pt>
                <c:pt idx="41">
                  <c:v>1/2</c:v>
                </c:pt>
                <c:pt idx="42">
                  <c:v>2/2</c:v>
                </c:pt>
                <c:pt idx="43">
                  <c:v>5/2</c:v>
                </c:pt>
                <c:pt idx="44">
                  <c:v>6/2</c:v>
                </c:pt>
                <c:pt idx="45">
                  <c:v>11/2</c:v>
                </c:pt>
                <c:pt idx="46">
                  <c:v>13/2</c:v>
                </c:pt>
              </c:strCache>
            </c:strRef>
          </c:cat>
          <c:val>
            <c:numRef>
              <c:f>'Gráficos Final'!$B$2:$B$48</c:f>
              <c:numCache>
                <c:formatCode>General</c:formatCode>
                <c:ptCount val="4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32</c:v>
                </c:pt>
                <c:pt idx="5">
                  <c:v>6</c:v>
                </c:pt>
                <c:pt idx="6">
                  <c:v>11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  <c:pt idx="10">
                  <c:v>4</c:v>
                </c:pt>
                <c:pt idx="11">
                  <c:v>1</c:v>
                </c:pt>
                <c:pt idx="12">
                  <c:v>2</c:v>
                </c:pt>
                <c:pt idx="13">
                  <c:v>0</c:v>
                </c:pt>
                <c:pt idx="14">
                  <c:v>3</c:v>
                </c:pt>
                <c:pt idx="15">
                  <c:v>3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5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1</c:v>
                </c:pt>
                <c:pt idx="42">
                  <c:v>0</c:v>
                </c:pt>
                <c:pt idx="43">
                  <c:v>1</c:v>
                </c:pt>
                <c:pt idx="44">
                  <c:v>3</c:v>
                </c:pt>
                <c:pt idx="45">
                  <c:v>0</c:v>
                </c:pt>
                <c:pt idx="4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F89-4B99-8701-B8E9A0D30D22}"/>
            </c:ext>
          </c:extLst>
        </c:ser>
        <c:ser>
          <c:idx val="1"/>
          <c:order val="1"/>
          <c:tx>
            <c:strRef>
              <c:f>'Gráficos Final'!$C$1</c:f>
              <c:strCache>
                <c:ptCount val="1"/>
                <c:pt idx="0">
                  <c:v>Críticas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Pt>
            <c:idx val="5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AF89-4B99-8701-B8E9A0D30D22}"/>
              </c:ext>
            </c:extLst>
          </c:dPt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F89-4B99-8701-B8E9A0D30D22}"/>
                </c:ext>
              </c:extLst>
            </c:dLbl>
            <c:dLbl>
              <c:idx val="4"/>
              <c:layout>
                <c:manualLayout>
                  <c:x val="2.0946630769115147E-2"/>
                  <c:y val="1.94911304080705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F89-4B99-8701-B8E9A0D30D22}"/>
                </c:ext>
              </c:extLst>
            </c:dLbl>
            <c:dLbl>
              <c:idx val="5"/>
              <c:layout>
                <c:manualLayout>
                  <c:x val="1.9747281444630276E-2"/>
                  <c:y val="-5.402024138716061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AF89-4B99-8701-B8E9A0D30D22}"/>
                </c:ext>
              </c:extLst>
            </c:dLbl>
            <c:dLbl>
              <c:idx val="6"/>
              <c:layout>
                <c:manualLayout>
                  <c:x val="-2.2815625438126611E-3"/>
                  <c:y val="-2.79817255571438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F89-4B99-8701-B8E9A0D30D22}"/>
                </c:ext>
              </c:extLst>
            </c:dLbl>
            <c:dLbl>
              <c:idx val="7"/>
              <c:layout>
                <c:manualLayout>
                  <c:x val="6.3764887450429878E-3"/>
                  <c:y val="-1.3183333979108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F89-4B99-8701-B8E9A0D30D22}"/>
                </c:ext>
              </c:extLst>
            </c:dLbl>
            <c:dLbl>
              <c:idx val="8"/>
              <c:layout>
                <c:manualLayout>
                  <c:x val="5.554030885750229E-3"/>
                  <c:y val="-1.40564070641195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F89-4B99-8701-B8E9A0D30D22}"/>
                </c:ext>
              </c:extLst>
            </c:dLbl>
            <c:dLbl>
              <c:idx val="9"/>
              <c:layout>
                <c:manualLayout>
                  <c:x val="1.2067783105051823E-2"/>
                  <c:y val="2.94659266001448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AF89-4B99-8701-B8E9A0D30D22}"/>
                </c:ext>
              </c:extLst>
            </c:dLbl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AF89-4B99-8701-B8E9A0D30D22}"/>
                </c:ext>
              </c:extLst>
            </c:dLbl>
            <c:dLbl>
              <c:idx val="12"/>
              <c:layout>
                <c:manualLayout>
                  <c:x val="-1.8508541217526957E-3"/>
                  <c:y val="-1.31833339791089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F89-4B99-8701-B8E9A0D30D22}"/>
                </c:ext>
              </c:extLst>
            </c:dLbl>
            <c:dLbl>
              <c:idx val="1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AF89-4B99-8701-B8E9A0D30D22}"/>
                </c:ext>
              </c:extLst>
            </c:dLbl>
            <c:dLbl>
              <c:idx val="14"/>
              <c:layout>
                <c:manualLayout>
                  <c:x val="6.582427148210045E-3"/>
                  <c:y val="-1.4056407064119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F89-4B99-8701-B8E9A0D30D22}"/>
                </c:ext>
              </c:extLst>
            </c:dLbl>
            <c:dLbl>
              <c:idx val="1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AF89-4B99-8701-B8E9A0D30D22}"/>
                </c:ext>
              </c:extLst>
            </c:dLbl>
            <c:dLbl>
              <c:idx val="18"/>
              <c:layout>
                <c:manualLayout>
                  <c:x val="5.1424132300911601E-4"/>
                  <c:y val="-1.10443861261425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F89-4B99-8701-B8E9A0D30D22}"/>
                </c:ext>
              </c:extLst>
            </c:dLbl>
            <c:dLbl>
              <c:idx val="21"/>
              <c:layout>
                <c:manualLayout>
                  <c:x val="1.0970711913683476E-3"/>
                  <c:y val="7.4198451391545783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F89-4B99-8701-B8E9A0D30D22}"/>
                </c:ext>
              </c:extLst>
            </c:dLbl>
            <c:dLbl>
              <c:idx val="27"/>
              <c:layout>
                <c:manualLayout>
                  <c:x val="-1.0970711913683476E-3"/>
                  <c:y val="-1.47329633000724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AF89-4B99-8701-B8E9A0D30D22}"/>
                </c:ext>
              </c:extLst>
            </c:dLbl>
            <c:dLbl>
              <c:idx val="28"/>
              <c:layout>
                <c:manualLayout>
                  <c:x val="-7.6794983395785128E-3"/>
                  <c:y val="-5.8931853200289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AF89-4B99-8701-B8E9A0D30D22}"/>
                </c:ext>
              </c:extLst>
            </c:dLbl>
            <c:dLbl>
              <c:idx val="33"/>
              <c:layout>
                <c:manualLayout>
                  <c:x val="-1.0970711913683475E-2"/>
                  <c:y val="-1.1786370640058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AF89-4B99-8701-B8E9A0D30D22}"/>
                </c:ext>
              </c:extLst>
            </c:dLbl>
            <c:dLbl>
              <c:idx val="37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AF89-4B99-8701-B8E9A0D30D22}"/>
                </c:ext>
              </c:extLst>
            </c:dLbl>
            <c:dLbl>
              <c:idx val="3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AF89-4B99-8701-B8E9A0D30D22}"/>
                </c:ext>
              </c:extLst>
            </c:dLbl>
            <c:dLbl>
              <c:idx val="39"/>
              <c:layout>
                <c:manualLayout>
                  <c:x val="3.3598885030135337E-3"/>
                  <c:y val="-9.16715138502615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F89-4B99-8701-B8E9A0D30D22}"/>
                </c:ext>
              </c:extLst>
            </c:dLbl>
            <c:dLbl>
              <c:idx val="4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AF89-4B99-8701-B8E9A0D30D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C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'Gráficos Final'!$A$2:$A$48</c:f>
              <c:strCache>
                <c:ptCount val="47"/>
                <c:pt idx="0">
                  <c:v>28/10</c:v>
                </c:pt>
                <c:pt idx="1">
                  <c:v>29/10</c:v>
                </c:pt>
                <c:pt idx="2">
                  <c:v>4/11</c:v>
                </c:pt>
                <c:pt idx="3">
                  <c:v>17/12</c:v>
                </c:pt>
                <c:pt idx="4">
                  <c:v>18/12</c:v>
                </c:pt>
                <c:pt idx="5">
                  <c:v>19/12</c:v>
                </c:pt>
                <c:pt idx="6">
                  <c:v>20/12</c:v>
                </c:pt>
                <c:pt idx="7">
                  <c:v>21/12</c:v>
                </c:pt>
                <c:pt idx="8">
                  <c:v>22/12</c:v>
                </c:pt>
                <c:pt idx="9">
                  <c:v>23/12</c:v>
                </c:pt>
                <c:pt idx="10">
                  <c:v>24/12</c:v>
                </c:pt>
                <c:pt idx="11">
                  <c:v>25/12</c:v>
                </c:pt>
                <c:pt idx="12">
                  <c:v>26/12</c:v>
                </c:pt>
                <c:pt idx="13">
                  <c:v>27/12</c:v>
                </c:pt>
                <c:pt idx="14">
                  <c:v>28/12</c:v>
                </c:pt>
                <c:pt idx="15">
                  <c:v>29/12</c:v>
                </c:pt>
                <c:pt idx="16">
                  <c:v>30/12</c:v>
                </c:pt>
                <c:pt idx="17">
                  <c:v>31/12</c:v>
                </c:pt>
                <c:pt idx="18">
                  <c:v>1/1</c:v>
                </c:pt>
                <c:pt idx="19">
                  <c:v>2/1</c:v>
                </c:pt>
                <c:pt idx="20">
                  <c:v>3/1</c:v>
                </c:pt>
                <c:pt idx="21">
                  <c:v>4/1</c:v>
                </c:pt>
                <c:pt idx="22">
                  <c:v>6/1</c:v>
                </c:pt>
                <c:pt idx="23">
                  <c:v>7/1</c:v>
                </c:pt>
                <c:pt idx="24">
                  <c:v>8/1</c:v>
                </c:pt>
                <c:pt idx="25">
                  <c:v>9/1</c:v>
                </c:pt>
                <c:pt idx="26">
                  <c:v>10/1</c:v>
                </c:pt>
                <c:pt idx="27">
                  <c:v>11/1</c:v>
                </c:pt>
                <c:pt idx="28">
                  <c:v>12/1</c:v>
                </c:pt>
                <c:pt idx="29">
                  <c:v>13/1</c:v>
                </c:pt>
                <c:pt idx="30">
                  <c:v>14/1</c:v>
                </c:pt>
                <c:pt idx="31">
                  <c:v>15/1</c:v>
                </c:pt>
                <c:pt idx="32">
                  <c:v>16/1</c:v>
                </c:pt>
                <c:pt idx="33">
                  <c:v>17/1</c:v>
                </c:pt>
                <c:pt idx="34">
                  <c:v>18/1</c:v>
                </c:pt>
                <c:pt idx="35">
                  <c:v>20/1</c:v>
                </c:pt>
                <c:pt idx="36">
                  <c:v>21/1</c:v>
                </c:pt>
                <c:pt idx="37">
                  <c:v>22/1</c:v>
                </c:pt>
                <c:pt idx="38">
                  <c:v>23/1</c:v>
                </c:pt>
                <c:pt idx="39">
                  <c:v>24/1</c:v>
                </c:pt>
                <c:pt idx="40">
                  <c:v>27/1</c:v>
                </c:pt>
                <c:pt idx="41">
                  <c:v>1/2</c:v>
                </c:pt>
                <c:pt idx="42">
                  <c:v>2/2</c:v>
                </c:pt>
                <c:pt idx="43">
                  <c:v>5/2</c:v>
                </c:pt>
                <c:pt idx="44">
                  <c:v>6/2</c:v>
                </c:pt>
                <c:pt idx="45">
                  <c:v>11/2</c:v>
                </c:pt>
                <c:pt idx="46">
                  <c:v>13/2</c:v>
                </c:pt>
              </c:strCache>
            </c:strRef>
          </c:cat>
          <c:val>
            <c:numRef>
              <c:f>'Gráficos Final'!$C$2:$C$48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92</c:v>
                </c:pt>
                <c:pt idx="5">
                  <c:v>75</c:v>
                </c:pt>
                <c:pt idx="6">
                  <c:v>37</c:v>
                </c:pt>
                <c:pt idx="7">
                  <c:v>33</c:v>
                </c:pt>
                <c:pt idx="8">
                  <c:v>17</c:v>
                </c:pt>
                <c:pt idx="9">
                  <c:v>14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9</c:v>
                </c:pt>
                <c:pt idx="14">
                  <c:v>22</c:v>
                </c:pt>
                <c:pt idx="15">
                  <c:v>9</c:v>
                </c:pt>
                <c:pt idx="16">
                  <c:v>1</c:v>
                </c:pt>
                <c:pt idx="17">
                  <c:v>2</c:v>
                </c:pt>
                <c:pt idx="18">
                  <c:v>6</c:v>
                </c:pt>
                <c:pt idx="19">
                  <c:v>1</c:v>
                </c:pt>
                <c:pt idx="20">
                  <c:v>1</c:v>
                </c:pt>
                <c:pt idx="21">
                  <c:v>8</c:v>
                </c:pt>
                <c:pt idx="22">
                  <c:v>1</c:v>
                </c:pt>
                <c:pt idx="23">
                  <c:v>1</c:v>
                </c:pt>
                <c:pt idx="24">
                  <c:v>4</c:v>
                </c:pt>
                <c:pt idx="25">
                  <c:v>3</c:v>
                </c:pt>
                <c:pt idx="26">
                  <c:v>1</c:v>
                </c:pt>
                <c:pt idx="27">
                  <c:v>5</c:v>
                </c:pt>
                <c:pt idx="28">
                  <c:v>3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4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2</c:v>
                </c:pt>
                <c:pt idx="39">
                  <c:v>5</c:v>
                </c:pt>
                <c:pt idx="40">
                  <c:v>0</c:v>
                </c:pt>
                <c:pt idx="41">
                  <c:v>0</c:v>
                </c:pt>
                <c:pt idx="42">
                  <c:v>1</c:v>
                </c:pt>
                <c:pt idx="43">
                  <c:v>0</c:v>
                </c:pt>
                <c:pt idx="44">
                  <c:v>0</c:v>
                </c:pt>
                <c:pt idx="45">
                  <c:v>1</c:v>
                </c:pt>
                <c:pt idx="4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AF89-4B99-8701-B8E9A0D30D22}"/>
            </c:ext>
          </c:extLst>
        </c:ser>
        <c:ser>
          <c:idx val="2"/>
          <c:order val="2"/>
          <c:tx>
            <c:strRef>
              <c:f>'Gráficos Final'!$E$1</c:f>
              <c:strCache>
                <c:ptCount val="1"/>
                <c:pt idx="0">
                  <c:v>Elogios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AF89-4B99-8701-B8E9A0D30D22}"/>
              </c:ext>
            </c:extLst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AF89-4B99-8701-B8E9A0D30D22}"/>
              </c:ext>
            </c:extLst>
          </c:dPt>
          <c:dLbls>
            <c:dLbl>
              <c:idx val="3"/>
              <c:layout>
                <c:manualLayout>
                  <c:x val="-4.6615159606149719E-3"/>
                  <c:y val="-9.23257966298879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F89-4B99-8701-B8E9A0D30D22}"/>
                </c:ext>
              </c:extLst>
            </c:dLbl>
            <c:dLbl>
              <c:idx val="25"/>
              <c:layout>
                <c:manualLayout>
                  <c:x val="-5.1424132300919646E-4"/>
                  <c:y val="-7.22472038111750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F89-4B99-8701-B8E9A0D30D22}"/>
                </c:ext>
              </c:extLst>
            </c:dLbl>
            <c:dLbl>
              <c:idx val="28"/>
              <c:layout>
                <c:manualLayout>
                  <c:x val="5.485355956841657E-3"/>
                  <c:y val="-5.8931853200289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AF89-4B99-8701-B8E9A0D30D22}"/>
                </c:ext>
              </c:extLst>
            </c:dLbl>
            <c:dLbl>
              <c:idx val="3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AF89-4B99-8701-B8E9A0D30D22}"/>
                </c:ext>
              </c:extLst>
            </c:dLbl>
            <c:dLbl>
              <c:idx val="33"/>
              <c:layout>
                <c:manualLayout>
                  <c:x val="4.5950006206658669E-3"/>
                  <c:y val="-2.7981725557143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650797488691744E-3"/>
                      <c:h val="4.480305740310524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4-AF89-4B99-8701-B8E9A0D30D22}"/>
                </c:ext>
              </c:extLst>
            </c:dLbl>
            <c:dLbl>
              <c:idx val="35"/>
              <c:layout>
                <c:manualLayout>
                  <c:x val="5.4166810279332464E-3"/>
                  <c:y val="-1.31179057011463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F89-4B99-8701-B8E9A0D30D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'Gráficos Final'!$A$2:$A$48</c:f>
              <c:strCache>
                <c:ptCount val="47"/>
                <c:pt idx="0">
                  <c:v>28/10</c:v>
                </c:pt>
                <c:pt idx="1">
                  <c:v>29/10</c:v>
                </c:pt>
                <c:pt idx="2">
                  <c:v>4/11</c:v>
                </c:pt>
                <c:pt idx="3">
                  <c:v>17/12</c:v>
                </c:pt>
                <c:pt idx="4">
                  <c:v>18/12</c:v>
                </c:pt>
                <c:pt idx="5">
                  <c:v>19/12</c:v>
                </c:pt>
                <c:pt idx="6">
                  <c:v>20/12</c:v>
                </c:pt>
                <c:pt idx="7">
                  <c:v>21/12</c:v>
                </c:pt>
                <c:pt idx="8">
                  <c:v>22/12</c:v>
                </c:pt>
                <c:pt idx="9">
                  <c:v>23/12</c:v>
                </c:pt>
                <c:pt idx="10">
                  <c:v>24/12</c:v>
                </c:pt>
                <c:pt idx="11">
                  <c:v>25/12</c:v>
                </c:pt>
                <c:pt idx="12">
                  <c:v>26/12</c:v>
                </c:pt>
                <c:pt idx="13">
                  <c:v>27/12</c:v>
                </c:pt>
                <c:pt idx="14">
                  <c:v>28/12</c:v>
                </c:pt>
                <c:pt idx="15">
                  <c:v>29/12</c:v>
                </c:pt>
                <c:pt idx="16">
                  <c:v>30/12</c:v>
                </c:pt>
                <c:pt idx="17">
                  <c:v>31/12</c:v>
                </c:pt>
                <c:pt idx="18">
                  <c:v>1/1</c:v>
                </c:pt>
                <c:pt idx="19">
                  <c:v>2/1</c:v>
                </c:pt>
                <c:pt idx="20">
                  <c:v>3/1</c:v>
                </c:pt>
                <c:pt idx="21">
                  <c:v>4/1</c:v>
                </c:pt>
                <c:pt idx="22">
                  <c:v>6/1</c:v>
                </c:pt>
                <c:pt idx="23">
                  <c:v>7/1</c:v>
                </c:pt>
                <c:pt idx="24">
                  <c:v>8/1</c:v>
                </c:pt>
                <c:pt idx="25">
                  <c:v>9/1</c:v>
                </c:pt>
                <c:pt idx="26">
                  <c:v>10/1</c:v>
                </c:pt>
                <c:pt idx="27">
                  <c:v>11/1</c:v>
                </c:pt>
                <c:pt idx="28">
                  <c:v>12/1</c:v>
                </c:pt>
                <c:pt idx="29">
                  <c:v>13/1</c:v>
                </c:pt>
                <c:pt idx="30">
                  <c:v>14/1</c:v>
                </c:pt>
                <c:pt idx="31">
                  <c:v>15/1</c:v>
                </c:pt>
                <c:pt idx="32">
                  <c:v>16/1</c:v>
                </c:pt>
                <c:pt idx="33">
                  <c:v>17/1</c:v>
                </c:pt>
                <c:pt idx="34">
                  <c:v>18/1</c:v>
                </c:pt>
                <c:pt idx="35">
                  <c:v>20/1</c:v>
                </c:pt>
                <c:pt idx="36">
                  <c:v>21/1</c:v>
                </c:pt>
                <c:pt idx="37">
                  <c:v>22/1</c:v>
                </c:pt>
                <c:pt idx="38">
                  <c:v>23/1</c:v>
                </c:pt>
                <c:pt idx="39">
                  <c:v>24/1</c:v>
                </c:pt>
                <c:pt idx="40">
                  <c:v>27/1</c:v>
                </c:pt>
                <c:pt idx="41">
                  <c:v>1/2</c:v>
                </c:pt>
                <c:pt idx="42">
                  <c:v>2/2</c:v>
                </c:pt>
                <c:pt idx="43">
                  <c:v>5/2</c:v>
                </c:pt>
                <c:pt idx="44">
                  <c:v>6/2</c:v>
                </c:pt>
                <c:pt idx="45">
                  <c:v>11/2</c:v>
                </c:pt>
                <c:pt idx="46">
                  <c:v>13/2</c:v>
                </c:pt>
              </c:strCache>
            </c:strRef>
          </c:cat>
          <c:val>
            <c:numRef>
              <c:f>'Gráficos Final'!$E$2:$E$48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2</c:v>
                </c:pt>
                <c:pt idx="24">
                  <c:v>5</c:v>
                </c:pt>
                <c:pt idx="25">
                  <c:v>14</c:v>
                </c:pt>
                <c:pt idx="26">
                  <c:v>4</c:v>
                </c:pt>
                <c:pt idx="27">
                  <c:v>3</c:v>
                </c:pt>
                <c:pt idx="28">
                  <c:v>3</c:v>
                </c:pt>
                <c:pt idx="29">
                  <c:v>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5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F89-4B99-8701-B8E9A0D30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6587616"/>
        <c:axId val="596588272"/>
      </c:barChart>
      <c:catAx>
        <c:axId val="59658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6588272"/>
        <c:crosses val="autoZero"/>
        <c:auto val="1"/>
        <c:lblAlgn val="ctr"/>
        <c:lblOffset val="100"/>
        <c:noMultiLvlLbl val="0"/>
      </c:catAx>
      <c:valAx>
        <c:axId val="5965882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6587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465666</xdr:colOff>
      <xdr:row>0</xdr:row>
      <xdr:rowOff>2909</xdr:rowOff>
    </xdr:from>
    <xdr:to>
      <xdr:col>27</xdr:col>
      <xdr:colOff>605365</xdr:colOff>
      <xdr:row>31</xdr:row>
      <xdr:rowOff>46566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0D6C0C-9576-4DF4-BAFD-6057474D87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155349</xdr:colOff>
      <xdr:row>59</xdr:row>
      <xdr:rowOff>94683</xdr:rowOff>
    </xdr:from>
    <xdr:to>
      <xdr:col>22</xdr:col>
      <xdr:colOff>480333</xdr:colOff>
      <xdr:row>84</xdr:row>
      <xdr:rowOff>92528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9BBF7B5-9C10-4C09-9ECB-3CD458B6E0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680</xdr:colOff>
      <xdr:row>33</xdr:row>
      <xdr:rowOff>42522</xdr:rowOff>
    </xdr:from>
    <xdr:to>
      <xdr:col>26</xdr:col>
      <xdr:colOff>570593</xdr:colOff>
      <xdr:row>55</xdr:row>
      <xdr:rowOff>169749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6B08CA75-27CF-4D5C-A53C-587F01AC0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0.0017</cdr:x>
      <cdr:y>0.78563</cdr:y>
    </cdr:from>
    <cdr:to>
      <cdr:x>0.10095</cdr:x>
      <cdr:y>0.95028</cdr:y>
    </cdr:to>
    <cdr:sp macro="" textlink="">
      <cdr:nvSpPr>
        <cdr:cNvPr id="2" name="CaixaDeTexto 1">
          <a:extLst xmlns:a="http://schemas.openxmlformats.org/drawingml/2006/main">
            <a:ext uri="{FF2B5EF4-FFF2-40B4-BE49-F238E27FC236}">
              <a16:creationId xmlns:a16="http://schemas.microsoft.com/office/drawing/2014/main" id="{BD7303A8-9379-4E5B-8F80-94B6C8B5C15A}"/>
            </a:ext>
          </a:extLst>
        </cdr:cNvPr>
        <cdr:cNvSpPr txBox="1"/>
      </cdr:nvSpPr>
      <cdr:spPr>
        <a:xfrm xmlns:a="http://schemas.openxmlformats.org/drawingml/2006/main">
          <a:off x="21166" y="4682158"/>
          <a:ext cx="1232304" cy="9812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l"/>
          <a:r>
            <a:rPr lang="pt-BR" sz="1100" b="1">
              <a:effectLst/>
              <a:latin typeface="+mn-lt"/>
              <a:ea typeface="+mn-ea"/>
              <a:cs typeface="+mn-cs"/>
            </a:rPr>
            <a:t>27/10 </a:t>
          </a:r>
        </a:p>
        <a:p xmlns:a="http://schemas.openxmlformats.org/drawingml/2006/main">
          <a:pPr algn="l"/>
          <a:r>
            <a:rPr lang="pt-BR" sz="1100" i="1">
              <a:effectLst/>
              <a:latin typeface="+mn-lt"/>
              <a:ea typeface="+mn-ea"/>
              <a:cs typeface="+mn-cs"/>
            </a:rPr>
            <a:t>Imprensa anuncia pedido Pfizer vacina pediátrica</a:t>
          </a:r>
        </a:p>
        <a:p xmlns:a="http://schemas.openxmlformats.org/drawingml/2006/main">
          <a:pPr algn="l"/>
          <a:endParaRPr lang="pt-BR" sz="1100"/>
        </a:p>
      </cdr:txBody>
    </cdr:sp>
  </cdr:relSizeAnchor>
  <cdr:relSizeAnchor xmlns:cdr="http://schemas.openxmlformats.org/drawingml/2006/chartDrawing">
    <cdr:from>
      <cdr:x>0.46231</cdr:x>
      <cdr:y>0.42327</cdr:y>
    </cdr:from>
    <cdr:to>
      <cdr:x>0.53769</cdr:x>
      <cdr:y>0.57673</cdr:y>
    </cdr:to>
    <cdr:sp macro="" textlink="">
      <cdr:nvSpPr>
        <cdr:cNvPr id="3" name="CaixaDeTexto 2">
          <a:extLst xmlns:a="http://schemas.openxmlformats.org/drawingml/2006/main">
            <a:ext uri="{FF2B5EF4-FFF2-40B4-BE49-F238E27FC236}">
              <a16:creationId xmlns:a16="http://schemas.microsoft.com/office/drawing/2014/main" id="{4FDB32E2-F986-460A-8198-B1A983307A2F}"/>
            </a:ext>
          </a:extLst>
        </cdr:cNvPr>
        <cdr:cNvSpPr txBox="1"/>
      </cdr:nvSpPr>
      <cdr:spPr>
        <a:xfrm xmlns:a="http://schemas.openxmlformats.org/drawingml/2006/main">
          <a:off x="5607276" y="252214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pt-BR" sz="1100"/>
        </a:p>
      </cdr:txBody>
    </cdr:sp>
  </cdr:relSizeAnchor>
  <cdr:relSizeAnchor xmlns:cdr="http://schemas.openxmlformats.org/drawingml/2006/chartDrawing">
    <cdr:from>
      <cdr:x>0.12438</cdr:x>
      <cdr:y>0.84494</cdr:y>
    </cdr:from>
    <cdr:to>
      <cdr:x>0.22568</cdr:x>
      <cdr:y>0.96164</cdr:y>
    </cdr:to>
    <cdr:sp macro="" textlink="">
      <cdr:nvSpPr>
        <cdr:cNvPr id="4" name="CaixaDeTexto 3">
          <a:extLst xmlns:a="http://schemas.openxmlformats.org/drawingml/2006/main">
            <a:ext uri="{FF2B5EF4-FFF2-40B4-BE49-F238E27FC236}">
              <a16:creationId xmlns:a16="http://schemas.microsoft.com/office/drawing/2014/main" id="{2DAF2FFB-E5D8-4B3A-9F01-357564711DCA}"/>
            </a:ext>
          </a:extLst>
        </cdr:cNvPr>
        <cdr:cNvSpPr txBox="1"/>
      </cdr:nvSpPr>
      <cdr:spPr>
        <a:xfrm xmlns:a="http://schemas.openxmlformats.org/drawingml/2006/main">
          <a:off x="1508579" y="5034757"/>
          <a:ext cx="1228725" cy="695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pt-BR" sz="1100"/>
        </a:p>
      </cdr:txBody>
    </cdr:sp>
  </cdr:relSizeAnchor>
  <cdr:relSizeAnchor xmlns:cdr="http://schemas.openxmlformats.org/drawingml/2006/chartDrawing">
    <cdr:from>
      <cdr:x>0.09862</cdr:x>
      <cdr:y>0.49902</cdr:y>
    </cdr:from>
    <cdr:to>
      <cdr:x>0.18422</cdr:x>
      <cdr:y>0.64608</cdr:y>
    </cdr:to>
    <cdr:sp macro="" textlink="">
      <cdr:nvSpPr>
        <cdr:cNvPr id="5" name="CaixaDeTexto 4">
          <a:extLst xmlns:a="http://schemas.openxmlformats.org/drawingml/2006/main">
            <a:ext uri="{FF2B5EF4-FFF2-40B4-BE49-F238E27FC236}">
              <a16:creationId xmlns:a16="http://schemas.microsoft.com/office/drawing/2014/main" id="{B0A7509C-4DCE-4821-95B9-32163C193296}"/>
            </a:ext>
          </a:extLst>
        </cdr:cNvPr>
        <cdr:cNvSpPr txBox="1"/>
      </cdr:nvSpPr>
      <cdr:spPr>
        <a:xfrm xmlns:a="http://schemas.openxmlformats.org/drawingml/2006/main">
          <a:off x="1224552" y="2974015"/>
          <a:ext cx="1062828" cy="8764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pt-BR" sz="1100" b="1">
              <a:effectLst/>
              <a:latin typeface="+mn-lt"/>
              <a:ea typeface="+mn-ea"/>
              <a:cs typeface="+mn-cs"/>
            </a:rPr>
            <a:t>04/11</a:t>
          </a:r>
          <a:endParaRPr lang="pt-BR" sz="1100">
            <a:effectLst/>
            <a:latin typeface="+mn-lt"/>
            <a:ea typeface="+mn-ea"/>
            <a:cs typeface="+mn-cs"/>
          </a:endParaRPr>
        </a:p>
        <a:p xmlns:a="http://schemas.openxmlformats.org/drawingml/2006/main">
          <a:r>
            <a:rPr lang="pt-BR" sz="1100" i="1">
              <a:effectLst/>
              <a:latin typeface="+mn-lt"/>
              <a:ea typeface="+mn-ea"/>
              <a:cs typeface="+mn-cs"/>
            </a:rPr>
            <a:t>Anvisa solicita proteção policial</a:t>
          </a:r>
        </a:p>
        <a:p xmlns:a="http://schemas.openxmlformats.org/drawingml/2006/main">
          <a:endParaRPr lang="pt-BR" sz="1100"/>
        </a:p>
      </cdr:txBody>
    </cdr:sp>
  </cdr:relSizeAnchor>
  <cdr:relSizeAnchor xmlns:cdr="http://schemas.openxmlformats.org/drawingml/2006/chartDrawing">
    <cdr:from>
      <cdr:x>0.09749</cdr:x>
      <cdr:y>0.25442</cdr:y>
    </cdr:from>
    <cdr:to>
      <cdr:x>0.18859</cdr:x>
      <cdr:y>0.39029</cdr:y>
    </cdr:to>
    <cdr:sp macro="" textlink="">
      <cdr:nvSpPr>
        <cdr:cNvPr id="6" name="CaixaDeTexto 5">
          <a:extLst xmlns:a="http://schemas.openxmlformats.org/drawingml/2006/main">
            <a:ext uri="{FF2B5EF4-FFF2-40B4-BE49-F238E27FC236}">
              <a16:creationId xmlns:a16="http://schemas.microsoft.com/office/drawing/2014/main" id="{2D001D0A-E3CF-43F6-8A6B-5214E79B29FC}"/>
            </a:ext>
          </a:extLst>
        </cdr:cNvPr>
        <cdr:cNvSpPr txBox="1"/>
      </cdr:nvSpPr>
      <cdr:spPr>
        <a:xfrm xmlns:a="http://schemas.openxmlformats.org/drawingml/2006/main">
          <a:off x="1210498" y="1516278"/>
          <a:ext cx="1131082" cy="8097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pt-BR" sz="1100" b="1">
              <a:effectLst/>
              <a:latin typeface="+mn-lt"/>
              <a:ea typeface="+mn-ea"/>
              <a:cs typeface="+mn-cs"/>
            </a:rPr>
            <a:t>15/12 </a:t>
          </a:r>
          <a:endParaRPr lang="pt-BR" sz="1100">
            <a:effectLst/>
            <a:latin typeface="+mn-lt"/>
            <a:ea typeface="+mn-ea"/>
            <a:cs typeface="+mn-cs"/>
          </a:endParaRPr>
        </a:p>
        <a:p xmlns:a="http://schemas.openxmlformats.org/drawingml/2006/main">
          <a:r>
            <a:rPr lang="pt-BR" sz="1100" i="1">
              <a:effectLst/>
              <a:latin typeface="+mn-lt"/>
              <a:ea typeface="+mn-ea"/>
              <a:cs typeface="+mn-cs"/>
            </a:rPr>
            <a:t>Pedido de AUE Coronavac para crianças</a:t>
          </a:r>
          <a:endParaRPr lang="pt-BR" sz="1100" i="1"/>
        </a:p>
      </cdr:txBody>
    </cdr:sp>
  </cdr:relSizeAnchor>
  <cdr:relSizeAnchor xmlns:cdr="http://schemas.openxmlformats.org/drawingml/2006/chartDrawing">
    <cdr:from>
      <cdr:x>0.23846</cdr:x>
      <cdr:y>0.15918</cdr:y>
    </cdr:from>
    <cdr:to>
      <cdr:x>0.39554</cdr:x>
      <cdr:y>0.44346</cdr:y>
    </cdr:to>
    <cdr:sp macro="" textlink="">
      <cdr:nvSpPr>
        <cdr:cNvPr id="7" name="CaixaDeTexto 6">
          <a:extLst xmlns:a="http://schemas.openxmlformats.org/drawingml/2006/main">
            <a:ext uri="{FF2B5EF4-FFF2-40B4-BE49-F238E27FC236}">
              <a16:creationId xmlns:a16="http://schemas.microsoft.com/office/drawing/2014/main" id="{766BDC42-DBF3-4F71-B98F-C1BB589805DF}"/>
            </a:ext>
          </a:extLst>
        </cdr:cNvPr>
        <cdr:cNvSpPr txBox="1"/>
      </cdr:nvSpPr>
      <cdr:spPr>
        <a:xfrm xmlns:a="http://schemas.openxmlformats.org/drawingml/2006/main">
          <a:off x="2960826" y="948668"/>
          <a:ext cx="1950314" cy="16942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pt-BR" sz="1100" b="1">
              <a:effectLst/>
              <a:latin typeface="+mn-lt"/>
              <a:ea typeface="+mn-ea"/>
              <a:cs typeface="+mn-cs"/>
            </a:rPr>
            <a:t>16/12</a:t>
          </a:r>
          <a:endParaRPr lang="pt-BR" sz="1100">
            <a:effectLst/>
            <a:latin typeface="+mn-lt"/>
            <a:ea typeface="+mn-ea"/>
            <a:cs typeface="+mn-cs"/>
          </a:endParaRPr>
        </a:p>
        <a:p xmlns:a="http://schemas.openxmlformats.org/drawingml/2006/main">
          <a:r>
            <a:rPr lang="pt-BR" sz="1100" i="1">
              <a:effectLst/>
              <a:latin typeface="+mn-lt"/>
              <a:ea typeface="+mn-ea"/>
              <a:cs typeface="+mn-cs"/>
            </a:rPr>
            <a:t>Anvisa aprova vacina pediátrica da Pfizer</a:t>
          </a:r>
        </a:p>
        <a:p xmlns:a="http://schemas.openxmlformats.org/drawingml/2006/main">
          <a:endParaRPr lang="pt-BR" sz="1100">
            <a:effectLst/>
            <a:latin typeface="+mn-lt"/>
            <a:ea typeface="+mn-ea"/>
            <a:cs typeface="+mn-cs"/>
          </a:endParaRPr>
        </a:p>
        <a:p xmlns:a="http://schemas.openxmlformats.org/drawingml/2006/main">
          <a:endParaRPr lang="pt-BR" sz="1100"/>
        </a:p>
      </cdr:txBody>
    </cdr:sp>
  </cdr:relSizeAnchor>
  <cdr:relSizeAnchor xmlns:cdr="http://schemas.openxmlformats.org/drawingml/2006/chartDrawing">
    <cdr:from>
      <cdr:x>0.33936</cdr:x>
      <cdr:y>0.46005</cdr:y>
    </cdr:from>
    <cdr:to>
      <cdr:x>0.44876</cdr:x>
      <cdr:y>0.66189</cdr:y>
    </cdr:to>
    <cdr:sp macro="" textlink="">
      <cdr:nvSpPr>
        <cdr:cNvPr id="8" name="CaixaDeTexto 7">
          <a:extLst xmlns:a="http://schemas.openxmlformats.org/drawingml/2006/main">
            <a:ext uri="{FF2B5EF4-FFF2-40B4-BE49-F238E27FC236}">
              <a16:creationId xmlns:a16="http://schemas.microsoft.com/office/drawing/2014/main" id="{D7592B6F-C34A-49A2-A266-B763D14FEF13}"/>
            </a:ext>
          </a:extLst>
        </cdr:cNvPr>
        <cdr:cNvSpPr txBox="1"/>
      </cdr:nvSpPr>
      <cdr:spPr>
        <a:xfrm xmlns:a="http://schemas.openxmlformats.org/drawingml/2006/main">
          <a:off x="4213653" y="2741780"/>
          <a:ext cx="1358322" cy="12028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pt-BR" sz="1100" b="1">
              <a:effectLst/>
              <a:latin typeface="+mn-lt"/>
              <a:ea typeface="+mn-ea"/>
              <a:cs typeface="+mn-cs"/>
            </a:rPr>
            <a:t>27/12</a:t>
          </a:r>
          <a:endParaRPr lang="pt-BR" sz="1100">
            <a:effectLst/>
            <a:latin typeface="+mn-lt"/>
            <a:ea typeface="+mn-ea"/>
            <a:cs typeface="+mn-cs"/>
          </a:endParaRPr>
        </a:p>
        <a:p xmlns:a="http://schemas.openxmlformats.org/drawingml/2006/main">
          <a:r>
            <a:rPr lang="pt-BR" sz="1100" i="1">
              <a:effectLst/>
              <a:latin typeface="+mn-lt"/>
              <a:ea typeface="+mn-ea"/>
              <a:cs typeface="+mn-cs"/>
            </a:rPr>
            <a:t>Imprensa divulga</a:t>
          </a:r>
          <a:r>
            <a:rPr lang="pt-BR" sz="1100" i="1" baseline="0">
              <a:effectLst/>
              <a:latin typeface="+mn-lt"/>
              <a:ea typeface="+mn-ea"/>
              <a:cs typeface="+mn-cs"/>
            </a:rPr>
            <a:t> </a:t>
          </a:r>
          <a:r>
            <a:rPr lang="pt-BR" sz="1100" i="1">
              <a:effectLst/>
              <a:latin typeface="+mn-lt"/>
              <a:ea typeface="+mn-ea"/>
              <a:cs typeface="+mn-cs"/>
            </a:rPr>
            <a:t>recebimento de 169 ameaças pelos servidores da Anvisa</a:t>
          </a:r>
        </a:p>
        <a:p xmlns:a="http://schemas.openxmlformats.org/drawingml/2006/main">
          <a:endParaRPr lang="pt-BR" sz="1100"/>
        </a:p>
      </cdr:txBody>
    </cdr:sp>
  </cdr:relSizeAnchor>
  <cdr:relSizeAnchor xmlns:cdr="http://schemas.openxmlformats.org/drawingml/2006/chartDrawing">
    <cdr:from>
      <cdr:x>0.52162</cdr:x>
      <cdr:y>0.41299</cdr:y>
    </cdr:from>
    <cdr:to>
      <cdr:x>0.63235</cdr:x>
      <cdr:y>0.60481</cdr:y>
    </cdr:to>
    <cdr:sp macro="" textlink="">
      <cdr:nvSpPr>
        <cdr:cNvPr id="9" name="CaixaDeTexto 8">
          <a:extLst xmlns:a="http://schemas.openxmlformats.org/drawingml/2006/main">
            <a:ext uri="{FF2B5EF4-FFF2-40B4-BE49-F238E27FC236}">
              <a16:creationId xmlns:a16="http://schemas.microsoft.com/office/drawing/2014/main" id="{FC074304-1732-4AF0-B730-E54EAAB99005}"/>
            </a:ext>
          </a:extLst>
        </cdr:cNvPr>
        <cdr:cNvSpPr txBox="1"/>
      </cdr:nvSpPr>
      <cdr:spPr>
        <a:xfrm xmlns:a="http://schemas.openxmlformats.org/drawingml/2006/main">
          <a:off x="6476650" y="2461314"/>
          <a:ext cx="1374851" cy="11432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pt-BR" sz="1100" b="1">
              <a:effectLst/>
              <a:latin typeface="+mn-lt"/>
              <a:ea typeface="+mn-ea"/>
              <a:cs typeface="+mn-cs"/>
            </a:rPr>
            <a:t>08/01</a:t>
          </a:r>
          <a:endParaRPr lang="pt-BR" sz="1100">
            <a:effectLst/>
            <a:latin typeface="+mn-lt"/>
            <a:ea typeface="+mn-ea"/>
            <a:cs typeface="+mn-cs"/>
          </a:endParaRPr>
        </a:p>
        <a:p xmlns:a="http://schemas.openxmlformats.org/drawingml/2006/main">
          <a:r>
            <a:rPr lang="pt-BR" sz="1100" i="1">
              <a:effectLst/>
              <a:latin typeface="+mn-lt"/>
              <a:ea typeface="+mn-ea"/>
              <a:cs typeface="+mn-cs"/>
            </a:rPr>
            <a:t>Nota do Diretor-Presidente da Anvisa ao Presidente da República</a:t>
          </a:r>
        </a:p>
        <a:p xmlns:a="http://schemas.openxmlformats.org/drawingml/2006/main">
          <a:endParaRPr lang="pt-BR" sz="1100"/>
        </a:p>
      </cdr:txBody>
    </cdr:sp>
  </cdr:relSizeAnchor>
  <cdr:relSizeAnchor xmlns:cdr="http://schemas.openxmlformats.org/drawingml/2006/chartDrawing">
    <cdr:from>
      <cdr:x>0.63163</cdr:x>
      <cdr:y>0.31832</cdr:y>
    </cdr:from>
    <cdr:to>
      <cdr:x>0.74236</cdr:x>
      <cdr:y>0.45899</cdr:y>
    </cdr:to>
    <cdr:sp macro="" textlink="">
      <cdr:nvSpPr>
        <cdr:cNvPr id="10" name="CaixaDeTexto 9">
          <a:extLst xmlns:a="http://schemas.openxmlformats.org/drawingml/2006/main">
            <a:ext uri="{FF2B5EF4-FFF2-40B4-BE49-F238E27FC236}">
              <a16:creationId xmlns:a16="http://schemas.microsoft.com/office/drawing/2014/main" id="{06186868-AE5E-4CC8-8819-ADB743EF2811}"/>
            </a:ext>
          </a:extLst>
        </cdr:cNvPr>
        <cdr:cNvSpPr txBox="1"/>
      </cdr:nvSpPr>
      <cdr:spPr>
        <a:xfrm xmlns:a="http://schemas.openxmlformats.org/drawingml/2006/main">
          <a:off x="7842583" y="1897109"/>
          <a:ext cx="1374849" cy="8383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pt-BR" sz="1100" b="1">
              <a:effectLst/>
              <a:latin typeface="+mn-lt"/>
              <a:ea typeface="+mn-ea"/>
              <a:cs typeface="+mn-cs"/>
            </a:rPr>
            <a:t>11/01</a:t>
          </a:r>
          <a:endParaRPr lang="pt-BR" sz="1100">
            <a:effectLst/>
            <a:latin typeface="+mn-lt"/>
            <a:ea typeface="+mn-ea"/>
            <a:cs typeface="+mn-cs"/>
          </a:endParaRPr>
        </a:p>
        <a:p xmlns:a="http://schemas.openxmlformats.org/drawingml/2006/main">
          <a:r>
            <a:rPr lang="pt-BR" sz="1100" i="1">
              <a:effectLst/>
              <a:latin typeface="+mn-lt"/>
              <a:ea typeface="+mn-ea"/>
              <a:cs typeface="+mn-cs"/>
            </a:rPr>
            <a:t>Entrevista do Diretor-Presidente à Globo News</a:t>
          </a:r>
          <a:endParaRPr lang="pt-BR" sz="1100" i="1"/>
        </a:p>
      </cdr:txBody>
    </cdr:sp>
  </cdr:relSizeAnchor>
  <cdr:relSizeAnchor xmlns:cdr="http://schemas.openxmlformats.org/drawingml/2006/chartDrawing">
    <cdr:from>
      <cdr:x>0.74617</cdr:x>
      <cdr:y>0.51795</cdr:y>
    </cdr:from>
    <cdr:to>
      <cdr:x>0.83884</cdr:x>
      <cdr:y>0.66022</cdr:y>
    </cdr:to>
    <cdr:sp macro="" textlink="">
      <cdr:nvSpPr>
        <cdr:cNvPr id="12" name="CaixaDeTexto 11">
          <a:extLst xmlns:a="http://schemas.openxmlformats.org/drawingml/2006/main">
            <a:ext uri="{FF2B5EF4-FFF2-40B4-BE49-F238E27FC236}">
              <a16:creationId xmlns:a16="http://schemas.microsoft.com/office/drawing/2014/main" id="{20415FEF-B31B-4B4D-93F3-2439B37D1BB7}"/>
            </a:ext>
          </a:extLst>
        </cdr:cNvPr>
        <cdr:cNvSpPr txBox="1"/>
      </cdr:nvSpPr>
      <cdr:spPr>
        <a:xfrm xmlns:a="http://schemas.openxmlformats.org/drawingml/2006/main">
          <a:off x="9264760" y="3086838"/>
          <a:ext cx="1150584" cy="847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pt-BR" sz="1100" b="1">
              <a:effectLst/>
              <a:latin typeface="+mn-lt"/>
              <a:ea typeface="+mn-ea"/>
              <a:cs typeface="+mn-cs"/>
            </a:rPr>
            <a:t>20/01</a:t>
          </a:r>
          <a:endParaRPr lang="pt-BR" sz="1100">
            <a:effectLst/>
            <a:latin typeface="+mn-lt"/>
            <a:ea typeface="+mn-ea"/>
            <a:cs typeface="+mn-cs"/>
          </a:endParaRPr>
        </a:p>
        <a:p xmlns:a="http://schemas.openxmlformats.org/drawingml/2006/main">
          <a:r>
            <a:rPr lang="pt-BR" sz="1100" i="1">
              <a:effectLst/>
              <a:latin typeface="+mn-lt"/>
              <a:ea typeface="+mn-ea"/>
              <a:cs typeface="+mn-cs"/>
            </a:rPr>
            <a:t>Anvisa aprova vacina da Coronavac</a:t>
          </a:r>
          <a:endParaRPr lang="pt-BR" sz="1100" i="1"/>
        </a:p>
      </cdr:txBody>
    </cdr:sp>
  </cdr:relSizeAnchor>
  <cdr:relSizeAnchor xmlns:cdr="http://schemas.openxmlformats.org/drawingml/2006/chartDrawing">
    <cdr:from>
      <cdr:x>0.82015</cdr:x>
      <cdr:y>0.33574</cdr:y>
    </cdr:from>
    <cdr:to>
      <cdr:x>0.92539</cdr:x>
      <cdr:y>0.52756</cdr:y>
    </cdr:to>
    <cdr:sp macro="" textlink="">
      <cdr:nvSpPr>
        <cdr:cNvPr id="13" name="CaixaDeTexto 12">
          <a:extLst xmlns:a="http://schemas.openxmlformats.org/drawingml/2006/main">
            <a:ext uri="{FF2B5EF4-FFF2-40B4-BE49-F238E27FC236}">
              <a16:creationId xmlns:a16="http://schemas.microsoft.com/office/drawing/2014/main" id="{B0064A29-28DE-4730-AD1D-B80981BC304B}"/>
            </a:ext>
          </a:extLst>
        </cdr:cNvPr>
        <cdr:cNvSpPr txBox="1"/>
      </cdr:nvSpPr>
      <cdr:spPr>
        <a:xfrm xmlns:a="http://schemas.openxmlformats.org/drawingml/2006/main">
          <a:off x="10183343" y="2000896"/>
          <a:ext cx="1306595" cy="11432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pt-BR" sz="1100" b="1">
              <a:effectLst/>
              <a:latin typeface="+mn-lt"/>
              <a:ea typeface="+mn-ea"/>
              <a:cs typeface="+mn-cs"/>
            </a:rPr>
            <a:t>22/01</a:t>
          </a:r>
          <a:endParaRPr lang="pt-BR" sz="1100">
            <a:effectLst/>
            <a:latin typeface="+mn-lt"/>
            <a:ea typeface="+mn-ea"/>
            <a:cs typeface="+mn-cs"/>
          </a:endParaRPr>
        </a:p>
        <a:p xmlns:a="http://schemas.openxmlformats.org/drawingml/2006/main">
          <a:r>
            <a:rPr lang="pt-BR" sz="1100" i="1">
              <a:effectLst/>
              <a:latin typeface="+mn-lt"/>
              <a:ea typeface="+mn-ea"/>
              <a:cs typeface="+mn-cs"/>
            </a:rPr>
            <a:t>Reportagem sobre mais de 300 ameaças recebidas pela Anvisa</a:t>
          </a:r>
        </a:p>
        <a:p xmlns:a="http://schemas.openxmlformats.org/drawingml/2006/main">
          <a:endParaRPr lang="pt-BR" sz="1100"/>
        </a:p>
      </cdr:txBody>
    </cdr:sp>
  </cdr:relSizeAnchor>
</c:userShape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292FB-C741-4A92-A6F2-619852FEE58D}">
  <sheetPr>
    <pageSetUpPr fitToPage="1"/>
  </sheetPr>
  <dimension ref="A1:F49"/>
  <sheetViews>
    <sheetView showZeros="0" tabSelected="1" zoomScale="70" zoomScaleNormal="70" workbookViewId="0">
      <selection activeCell="E56" sqref="E56"/>
    </sheetView>
  </sheetViews>
  <sheetFormatPr defaultRowHeight="15" x14ac:dyDescent="0.25"/>
  <cols>
    <col min="1" max="1" width="20.85546875" style="49" customWidth="1"/>
    <col min="2" max="2" width="20.5703125" style="49" bestFit="1" customWidth="1"/>
    <col min="3" max="4" width="14.42578125" style="49" customWidth="1"/>
    <col min="5" max="5" width="14" style="49" customWidth="1"/>
    <col min="6" max="6" width="14.5703125" style="49" customWidth="1"/>
    <col min="7" max="16384" width="9.140625" style="44"/>
  </cols>
  <sheetData>
    <row r="1" spans="1:6" ht="30.75" thickBot="1" x14ac:dyDescent="0.3">
      <c r="A1" s="40" t="s">
        <v>13</v>
      </c>
      <c r="B1" s="41" t="s">
        <v>2</v>
      </c>
      <c r="C1" s="42" t="s">
        <v>12</v>
      </c>
      <c r="D1" s="42" t="s">
        <v>16</v>
      </c>
      <c r="E1" s="42" t="s">
        <v>11</v>
      </c>
      <c r="F1" s="43" t="s">
        <v>14</v>
      </c>
    </row>
    <row r="2" spans="1:6" x14ac:dyDescent="0.25">
      <c r="A2" s="53" t="s">
        <v>15</v>
      </c>
      <c r="B2" s="25">
        <v>1</v>
      </c>
      <c r="C2" s="25">
        <v>0</v>
      </c>
      <c r="D2" s="45">
        <f>SUM(B2:C2)</f>
        <v>1</v>
      </c>
      <c r="E2" s="45">
        <v>0</v>
      </c>
      <c r="F2" s="25">
        <f t="shared" ref="F2:F48" si="0">SUM(B2:E2)</f>
        <v>2</v>
      </c>
    </row>
    <row r="3" spans="1:6" x14ac:dyDescent="0.25">
      <c r="A3" s="52">
        <v>44498</v>
      </c>
      <c r="B3" s="26">
        <v>1</v>
      </c>
      <c r="C3" s="26">
        <v>0</v>
      </c>
      <c r="D3" s="45">
        <f t="shared" ref="D3:D48" si="1">SUM(B3:C3)</f>
        <v>1</v>
      </c>
      <c r="E3" s="46">
        <v>0</v>
      </c>
      <c r="F3" s="26">
        <f t="shared" si="0"/>
        <v>2</v>
      </c>
    </row>
    <row r="4" spans="1:6" x14ac:dyDescent="0.25">
      <c r="A4" s="52">
        <v>44504</v>
      </c>
      <c r="B4" s="26">
        <v>1</v>
      </c>
      <c r="C4" s="26">
        <v>0</v>
      </c>
      <c r="D4" s="45">
        <f t="shared" si="1"/>
        <v>1</v>
      </c>
      <c r="E4" s="46">
        <v>0</v>
      </c>
      <c r="F4" s="26">
        <f t="shared" si="0"/>
        <v>2</v>
      </c>
    </row>
    <row r="5" spans="1:6" x14ac:dyDescent="0.25">
      <c r="A5" s="52">
        <v>44547</v>
      </c>
      <c r="B5" s="26">
        <v>0</v>
      </c>
      <c r="C5" s="26">
        <v>1</v>
      </c>
      <c r="D5" s="45">
        <f t="shared" si="1"/>
        <v>1</v>
      </c>
      <c r="E5" s="46">
        <v>5</v>
      </c>
      <c r="F5" s="26">
        <f t="shared" si="0"/>
        <v>7</v>
      </c>
    </row>
    <row r="6" spans="1:6" x14ac:dyDescent="0.25">
      <c r="A6" s="52">
        <v>44548</v>
      </c>
      <c r="B6" s="26">
        <v>32</v>
      </c>
      <c r="C6" s="26">
        <v>92</v>
      </c>
      <c r="D6" s="45">
        <f t="shared" si="1"/>
        <v>124</v>
      </c>
      <c r="E6" s="46">
        <v>0</v>
      </c>
      <c r="F6" s="26">
        <f t="shared" si="0"/>
        <v>248</v>
      </c>
    </row>
    <row r="7" spans="1:6" x14ac:dyDescent="0.25">
      <c r="A7" s="52">
        <v>44549</v>
      </c>
      <c r="B7" s="50">
        <v>6</v>
      </c>
      <c r="C7" s="50">
        <v>75</v>
      </c>
      <c r="D7" s="45">
        <f t="shared" si="1"/>
        <v>81</v>
      </c>
      <c r="E7" s="51">
        <v>0</v>
      </c>
      <c r="F7" s="50">
        <f t="shared" si="0"/>
        <v>162</v>
      </c>
    </row>
    <row r="8" spans="1:6" x14ac:dyDescent="0.25">
      <c r="A8" s="52">
        <v>44550</v>
      </c>
      <c r="B8" s="26">
        <v>11</v>
      </c>
      <c r="C8" s="26">
        <v>37</v>
      </c>
      <c r="D8" s="45">
        <f t="shared" si="1"/>
        <v>48</v>
      </c>
      <c r="E8" s="46">
        <v>3</v>
      </c>
      <c r="F8" s="26">
        <f t="shared" si="0"/>
        <v>99</v>
      </c>
    </row>
    <row r="9" spans="1:6" x14ac:dyDescent="0.25">
      <c r="A9" s="52">
        <v>44551</v>
      </c>
      <c r="B9" s="26">
        <v>3</v>
      </c>
      <c r="C9" s="26">
        <v>33</v>
      </c>
      <c r="D9" s="45">
        <f t="shared" si="1"/>
        <v>36</v>
      </c>
      <c r="E9" s="46">
        <v>0</v>
      </c>
      <c r="F9" s="26">
        <f t="shared" si="0"/>
        <v>72</v>
      </c>
    </row>
    <row r="10" spans="1:6" x14ac:dyDescent="0.25">
      <c r="A10" s="52">
        <v>44552</v>
      </c>
      <c r="B10" s="26">
        <v>2</v>
      </c>
      <c r="C10" s="26">
        <v>17</v>
      </c>
      <c r="D10" s="45">
        <f t="shared" si="1"/>
        <v>19</v>
      </c>
      <c r="E10" s="46">
        <v>1</v>
      </c>
      <c r="F10" s="26">
        <f t="shared" si="0"/>
        <v>39</v>
      </c>
    </row>
    <row r="11" spans="1:6" x14ac:dyDescent="0.25">
      <c r="A11" s="52">
        <v>44553</v>
      </c>
      <c r="B11" s="26">
        <v>0</v>
      </c>
      <c r="C11" s="26">
        <v>14</v>
      </c>
      <c r="D11" s="45">
        <f t="shared" si="1"/>
        <v>14</v>
      </c>
      <c r="E11" s="46">
        <v>2</v>
      </c>
      <c r="F11" s="26">
        <f t="shared" si="0"/>
        <v>30</v>
      </c>
    </row>
    <row r="12" spans="1:6" x14ac:dyDescent="0.25">
      <c r="A12" s="52">
        <v>44554</v>
      </c>
      <c r="B12" s="26">
        <v>4</v>
      </c>
      <c r="C12" s="26">
        <v>3</v>
      </c>
      <c r="D12" s="45">
        <f t="shared" si="1"/>
        <v>7</v>
      </c>
      <c r="E12" s="46">
        <v>0</v>
      </c>
      <c r="F12" s="26">
        <f t="shared" si="0"/>
        <v>14</v>
      </c>
    </row>
    <row r="13" spans="1:6" x14ac:dyDescent="0.25">
      <c r="A13" s="52">
        <v>44555</v>
      </c>
      <c r="B13" s="26">
        <v>1</v>
      </c>
      <c r="C13" s="26">
        <v>3</v>
      </c>
      <c r="D13" s="45">
        <f t="shared" si="1"/>
        <v>4</v>
      </c>
      <c r="E13" s="46">
        <v>0</v>
      </c>
      <c r="F13" s="26">
        <f t="shared" si="0"/>
        <v>8</v>
      </c>
    </row>
    <row r="14" spans="1:6" x14ac:dyDescent="0.25">
      <c r="A14" s="52">
        <v>44556</v>
      </c>
      <c r="B14" s="26">
        <v>2</v>
      </c>
      <c r="C14" s="26">
        <v>3</v>
      </c>
      <c r="D14" s="45">
        <f t="shared" si="1"/>
        <v>5</v>
      </c>
      <c r="E14" s="46">
        <v>0</v>
      </c>
      <c r="F14" s="26">
        <f t="shared" si="0"/>
        <v>10</v>
      </c>
    </row>
    <row r="15" spans="1:6" x14ac:dyDescent="0.25">
      <c r="A15" s="52">
        <v>44557</v>
      </c>
      <c r="B15" s="26">
        <v>0</v>
      </c>
      <c r="C15" s="26">
        <v>9</v>
      </c>
      <c r="D15" s="45">
        <f t="shared" si="1"/>
        <v>9</v>
      </c>
      <c r="E15" s="46">
        <v>0</v>
      </c>
      <c r="F15" s="26">
        <f t="shared" si="0"/>
        <v>18</v>
      </c>
    </row>
    <row r="16" spans="1:6" x14ac:dyDescent="0.25">
      <c r="A16" s="52">
        <v>44558</v>
      </c>
      <c r="B16" s="26">
        <v>3</v>
      </c>
      <c r="C16" s="26">
        <v>22</v>
      </c>
      <c r="D16" s="45">
        <f t="shared" si="1"/>
        <v>25</v>
      </c>
      <c r="E16" s="46">
        <v>0</v>
      </c>
      <c r="F16" s="26">
        <f t="shared" si="0"/>
        <v>50</v>
      </c>
    </row>
    <row r="17" spans="1:6" x14ac:dyDescent="0.25">
      <c r="A17" s="52">
        <v>44559</v>
      </c>
      <c r="B17" s="26">
        <v>3</v>
      </c>
      <c r="C17" s="26">
        <v>9</v>
      </c>
      <c r="D17" s="45">
        <f t="shared" si="1"/>
        <v>12</v>
      </c>
      <c r="E17" s="46">
        <v>0</v>
      </c>
      <c r="F17" s="26">
        <f t="shared" si="0"/>
        <v>24</v>
      </c>
    </row>
    <row r="18" spans="1:6" x14ac:dyDescent="0.25">
      <c r="A18" s="52">
        <v>44560</v>
      </c>
      <c r="B18" s="26">
        <v>1</v>
      </c>
      <c r="C18" s="26">
        <v>1</v>
      </c>
      <c r="D18" s="45">
        <f t="shared" si="1"/>
        <v>2</v>
      </c>
      <c r="E18" s="46">
        <v>0</v>
      </c>
      <c r="F18" s="26">
        <f t="shared" si="0"/>
        <v>4</v>
      </c>
    </row>
    <row r="19" spans="1:6" x14ac:dyDescent="0.25">
      <c r="A19" s="52">
        <v>44561</v>
      </c>
      <c r="B19" s="26">
        <v>0</v>
      </c>
      <c r="C19" s="26">
        <v>2</v>
      </c>
      <c r="D19" s="45">
        <f t="shared" si="1"/>
        <v>2</v>
      </c>
      <c r="E19" s="46">
        <v>1</v>
      </c>
      <c r="F19" s="26">
        <f t="shared" si="0"/>
        <v>5</v>
      </c>
    </row>
    <row r="20" spans="1:6" x14ac:dyDescent="0.25">
      <c r="A20" s="52">
        <v>44562</v>
      </c>
      <c r="B20" s="26">
        <v>0</v>
      </c>
      <c r="C20" s="26">
        <v>6</v>
      </c>
      <c r="D20" s="45">
        <f t="shared" si="1"/>
        <v>6</v>
      </c>
      <c r="E20" s="46">
        <v>0</v>
      </c>
      <c r="F20" s="26">
        <f t="shared" si="0"/>
        <v>12</v>
      </c>
    </row>
    <row r="21" spans="1:6" x14ac:dyDescent="0.25">
      <c r="A21" s="52">
        <v>44563</v>
      </c>
      <c r="B21" s="26">
        <v>0</v>
      </c>
      <c r="C21" s="26">
        <v>1</v>
      </c>
      <c r="D21" s="45">
        <f t="shared" si="1"/>
        <v>1</v>
      </c>
      <c r="E21" s="46">
        <v>0</v>
      </c>
      <c r="F21" s="26">
        <f t="shared" si="0"/>
        <v>2</v>
      </c>
    </row>
    <row r="22" spans="1:6" x14ac:dyDescent="0.25">
      <c r="A22" s="52">
        <v>44564</v>
      </c>
      <c r="B22" s="26">
        <v>1</v>
      </c>
      <c r="C22" s="26">
        <v>1</v>
      </c>
      <c r="D22" s="45">
        <f t="shared" si="1"/>
        <v>2</v>
      </c>
      <c r="E22" s="46">
        <v>0</v>
      </c>
      <c r="F22" s="26">
        <f t="shared" si="0"/>
        <v>4</v>
      </c>
    </row>
    <row r="23" spans="1:6" x14ac:dyDescent="0.25">
      <c r="A23" s="52">
        <v>44565</v>
      </c>
      <c r="B23" s="26">
        <v>0</v>
      </c>
      <c r="C23" s="26">
        <v>8</v>
      </c>
      <c r="D23" s="45">
        <f t="shared" si="1"/>
        <v>8</v>
      </c>
      <c r="E23" s="46">
        <v>2</v>
      </c>
      <c r="F23" s="26">
        <f t="shared" si="0"/>
        <v>18</v>
      </c>
    </row>
    <row r="24" spans="1:6" x14ac:dyDescent="0.25">
      <c r="A24" s="52">
        <v>44567</v>
      </c>
      <c r="B24" s="26">
        <v>0</v>
      </c>
      <c r="C24" s="26">
        <v>1</v>
      </c>
      <c r="D24" s="45">
        <f t="shared" si="1"/>
        <v>1</v>
      </c>
      <c r="E24" s="46">
        <v>0</v>
      </c>
      <c r="F24" s="26">
        <f t="shared" si="0"/>
        <v>2</v>
      </c>
    </row>
    <row r="25" spans="1:6" x14ac:dyDescent="0.25">
      <c r="A25" s="52">
        <v>44568</v>
      </c>
      <c r="B25" s="26">
        <v>0</v>
      </c>
      <c r="C25" s="26">
        <v>1</v>
      </c>
      <c r="D25" s="45">
        <f t="shared" si="1"/>
        <v>1</v>
      </c>
      <c r="E25" s="46">
        <v>2</v>
      </c>
      <c r="F25" s="26">
        <f t="shared" si="0"/>
        <v>4</v>
      </c>
    </row>
    <row r="26" spans="1:6" x14ac:dyDescent="0.25">
      <c r="A26" s="52">
        <v>44569</v>
      </c>
      <c r="B26" s="26">
        <v>0</v>
      </c>
      <c r="C26" s="26">
        <v>4</v>
      </c>
      <c r="D26" s="45">
        <f t="shared" si="1"/>
        <v>4</v>
      </c>
      <c r="E26" s="46">
        <v>5</v>
      </c>
      <c r="F26" s="26">
        <f t="shared" si="0"/>
        <v>13</v>
      </c>
    </row>
    <row r="27" spans="1:6" x14ac:dyDescent="0.25">
      <c r="A27" s="52">
        <v>44570</v>
      </c>
      <c r="B27" s="26">
        <v>0</v>
      </c>
      <c r="C27" s="26">
        <v>3</v>
      </c>
      <c r="D27" s="45">
        <f t="shared" si="1"/>
        <v>3</v>
      </c>
      <c r="E27" s="46">
        <v>14</v>
      </c>
      <c r="F27" s="26">
        <f t="shared" si="0"/>
        <v>20</v>
      </c>
    </row>
    <row r="28" spans="1:6" x14ac:dyDescent="0.25">
      <c r="A28" s="52">
        <v>44571</v>
      </c>
      <c r="B28" s="26">
        <v>0</v>
      </c>
      <c r="C28" s="26">
        <v>1</v>
      </c>
      <c r="D28" s="45">
        <f t="shared" si="1"/>
        <v>1</v>
      </c>
      <c r="E28" s="46">
        <v>4</v>
      </c>
      <c r="F28" s="26">
        <f t="shared" si="0"/>
        <v>6</v>
      </c>
    </row>
    <row r="29" spans="1:6" x14ac:dyDescent="0.25">
      <c r="A29" s="52">
        <v>44572</v>
      </c>
      <c r="B29" s="26">
        <v>0</v>
      </c>
      <c r="C29" s="26">
        <v>5</v>
      </c>
      <c r="D29" s="45">
        <f t="shared" si="1"/>
        <v>5</v>
      </c>
      <c r="E29" s="46">
        <v>3</v>
      </c>
      <c r="F29" s="26">
        <f t="shared" si="0"/>
        <v>13</v>
      </c>
    </row>
    <row r="30" spans="1:6" x14ac:dyDescent="0.25">
      <c r="A30" s="52">
        <v>44573</v>
      </c>
      <c r="B30" s="26">
        <v>0</v>
      </c>
      <c r="C30" s="26">
        <v>3</v>
      </c>
      <c r="D30" s="45">
        <f t="shared" si="1"/>
        <v>3</v>
      </c>
      <c r="E30" s="46">
        <v>3</v>
      </c>
      <c r="F30" s="26">
        <f t="shared" si="0"/>
        <v>9</v>
      </c>
    </row>
    <row r="31" spans="1:6" x14ac:dyDescent="0.25">
      <c r="A31" s="52">
        <v>44574</v>
      </c>
      <c r="B31" s="26">
        <v>0</v>
      </c>
      <c r="C31" s="26">
        <v>1</v>
      </c>
      <c r="D31" s="45">
        <f t="shared" si="1"/>
        <v>1</v>
      </c>
      <c r="E31" s="46">
        <v>2</v>
      </c>
      <c r="F31" s="26">
        <f t="shared" si="0"/>
        <v>4</v>
      </c>
    </row>
    <row r="32" spans="1:6" x14ac:dyDescent="0.25">
      <c r="A32" s="52">
        <v>44575</v>
      </c>
      <c r="B32" s="26">
        <v>0</v>
      </c>
      <c r="C32" s="26">
        <v>0</v>
      </c>
      <c r="D32" s="45">
        <f t="shared" si="1"/>
        <v>0</v>
      </c>
      <c r="E32" s="46">
        <v>1</v>
      </c>
      <c r="F32" s="26">
        <f t="shared" si="0"/>
        <v>1</v>
      </c>
    </row>
    <row r="33" spans="1:6" x14ac:dyDescent="0.25">
      <c r="A33" s="52">
        <v>44576</v>
      </c>
      <c r="B33" s="26">
        <v>0</v>
      </c>
      <c r="C33" s="26">
        <v>0</v>
      </c>
      <c r="D33" s="45">
        <f t="shared" si="1"/>
        <v>0</v>
      </c>
      <c r="E33" s="46">
        <v>1</v>
      </c>
      <c r="F33" s="26">
        <f t="shared" si="0"/>
        <v>1</v>
      </c>
    </row>
    <row r="34" spans="1:6" x14ac:dyDescent="0.25">
      <c r="A34" s="52">
        <v>44577</v>
      </c>
      <c r="B34" s="26">
        <v>0</v>
      </c>
      <c r="C34" s="26">
        <v>1</v>
      </c>
      <c r="D34" s="45">
        <f t="shared" si="1"/>
        <v>1</v>
      </c>
      <c r="E34" s="46">
        <v>1</v>
      </c>
      <c r="F34" s="26">
        <f t="shared" si="0"/>
        <v>3</v>
      </c>
    </row>
    <row r="35" spans="1:6" x14ac:dyDescent="0.25">
      <c r="A35" s="52">
        <v>44578</v>
      </c>
      <c r="B35" s="26">
        <v>0</v>
      </c>
      <c r="C35" s="26">
        <v>4</v>
      </c>
      <c r="D35" s="45">
        <f t="shared" si="1"/>
        <v>4</v>
      </c>
      <c r="E35" s="46">
        <v>1</v>
      </c>
      <c r="F35" s="26">
        <f t="shared" si="0"/>
        <v>9</v>
      </c>
    </row>
    <row r="36" spans="1:6" x14ac:dyDescent="0.25">
      <c r="A36" s="52">
        <v>44579</v>
      </c>
      <c r="B36" s="26">
        <v>5</v>
      </c>
      <c r="C36" s="26">
        <v>0</v>
      </c>
      <c r="D36" s="45">
        <f t="shared" si="1"/>
        <v>5</v>
      </c>
      <c r="E36" s="46">
        <v>1</v>
      </c>
      <c r="F36" s="26">
        <f t="shared" si="0"/>
        <v>11</v>
      </c>
    </row>
    <row r="37" spans="1:6" x14ac:dyDescent="0.25">
      <c r="A37" s="52">
        <v>44581</v>
      </c>
      <c r="B37" s="26">
        <v>0</v>
      </c>
      <c r="C37" s="26">
        <v>1</v>
      </c>
      <c r="D37" s="45">
        <f t="shared" si="1"/>
        <v>1</v>
      </c>
      <c r="E37" s="46">
        <v>5</v>
      </c>
      <c r="F37" s="26">
        <f t="shared" si="0"/>
        <v>7</v>
      </c>
    </row>
    <row r="38" spans="1:6" x14ac:dyDescent="0.25">
      <c r="A38" s="52">
        <v>44582</v>
      </c>
      <c r="B38" s="26">
        <v>1</v>
      </c>
      <c r="C38" s="26">
        <v>1</v>
      </c>
      <c r="D38" s="45">
        <f t="shared" si="1"/>
        <v>2</v>
      </c>
      <c r="E38" s="46">
        <v>1</v>
      </c>
      <c r="F38" s="26">
        <f t="shared" si="0"/>
        <v>5</v>
      </c>
    </row>
    <row r="39" spans="1:6" x14ac:dyDescent="0.25">
      <c r="A39" s="52">
        <v>44583</v>
      </c>
      <c r="B39" s="26">
        <v>0</v>
      </c>
      <c r="C39" s="26">
        <v>1</v>
      </c>
      <c r="D39" s="45">
        <f t="shared" si="1"/>
        <v>1</v>
      </c>
      <c r="E39" s="46">
        <v>0</v>
      </c>
      <c r="F39" s="26">
        <f t="shared" si="0"/>
        <v>2</v>
      </c>
    </row>
    <row r="40" spans="1:6" x14ac:dyDescent="0.25">
      <c r="A40" s="52">
        <v>44584</v>
      </c>
      <c r="B40" s="26">
        <v>0</v>
      </c>
      <c r="C40" s="26">
        <v>2</v>
      </c>
      <c r="D40" s="45">
        <f t="shared" si="1"/>
        <v>2</v>
      </c>
      <c r="E40" s="46">
        <v>0</v>
      </c>
      <c r="F40" s="26">
        <f t="shared" si="0"/>
        <v>4</v>
      </c>
    </row>
    <row r="41" spans="1:6" x14ac:dyDescent="0.25">
      <c r="A41" s="52">
        <v>44585</v>
      </c>
      <c r="B41" s="26">
        <v>0</v>
      </c>
      <c r="C41" s="26">
        <v>5</v>
      </c>
      <c r="D41" s="45">
        <f t="shared" si="1"/>
        <v>5</v>
      </c>
      <c r="E41" s="46">
        <v>0</v>
      </c>
      <c r="F41" s="26">
        <f t="shared" si="0"/>
        <v>10</v>
      </c>
    </row>
    <row r="42" spans="1:6" x14ac:dyDescent="0.25">
      <c r="A42" s="52">
        <v>44588</v>
      </c>
      <c r="B42" s="26">
        <v>1</v>
      </c>
      <c r="C42" s="26">
        <v>0</v>
      </c>
      <c r="D42" s="45">
        <f t="shared" si="1"/>
        <v>1</v>
      </c>
      <c r="E42" s="46">
        <v>0</v>
      </c>
      <c r="F42" s="26">
        <f t="shared" si="0"/>
        <v>2</v>
      </c>
    </row>
    <row r="43" spans="1:6" x14ac:dyDescent="0.25">
      <c r="A43" s="52">
        <v>44593</v>
      </c>
      <c r="B43" s="26">
        <v>1</v>
      </c>
      <c r="C43" s="26">
        <v>0</v>
      </c>
      <c r="D43" s="45">
        <f t="shared" si="1"/>
        <v>1</v>
      </c>
      <c r="E43" s="46">
        <v>0</v>
      </c>
      <c r="F43" s="26">
        <f t="shared" si="0"/>
        <v>2</v>
      </c>
    </row>
    <row r="44" spans="1:6" x14ac:dyDescent="0.25">
      <c r="A44" s="52">
        <v>44594</v>
      </c>
      <c r="B44" s="26">
        <v>0</v>
      </c>
      <c r="C44" s="26">
        <v>1</v>
      </c>
      <c r="D44" s="45">
        <f t="shared" si="1"/>
        <v>1</v>
      </c>
      <c r="E44" s="46">
        <v>0</v>
      </c>
      <c r="F44" s="26">
        <f t="shared" si="0"/>
        <v>2</v>
      </c>
    </row>
    <row r="45" spans="1:6" x14ac:dyDescent="0.25">
      <c r="A45" s="52">
        <v>44597</v>
      </c>
      <c r="B45" s="26">
        <v>1</v>
      </c>
      <c r="C45" s="26">
        <v>0</v>
      </c>
      <c r="D45" s="45">
        <f t="shared" si="1"/>
        <v>1</v>
      </c>
      <c r="E45" s="46">
        <v>0</v>
      </c>
      <c r="F45" s="26">
        <f t="shared" si="0"/>
        <v>2</v>
      </c>
    </row>
    <row r="46" spans="1:6" x14ac:dyDescent="0.25">
      <c r="A46" s="52">
        <v>44598</v>
      </c>
      <c r="B46" s="26">
        <v>3</v>
      </c>
      <c r="C46" s="26">
        <v>0</v>
      </c>
      <c r="D46" s="45">
        <f t="shared" si="1"/>
        <v>3</v>
      </c>
      <c r="E46" s="46">
        <v>0</v>
      </c>
      <c r="F46" s="26">
        <f t="shared" si="0"/>
        <v>6</v>
      </c>
    </row>
    <row r="47" spans="1:6" x14ac:dyDescent="0.25">
      <c r="A47" s="52">
        <v>44603</v>
      </c>
      <c r="B47" s="26">
        <v>0</v>
      </c>
      <c r="C47" s="26">
        <v>1</v>
      </c>
      <c r="D47" s="45">
        <f t="shared" si="1"/>
        <v>1</v>
      </c>
      <c r="E47" s="46">
        <v>0</v>
      </c>
      <c r="F47" s="26">
        <f t="shared" si="0"/>
        <v>2</v>
      </c>
    </row>
    <row r="48" spans="1:6" ht="15.75" thickBot="1" x14ac:dyDescent="0.3">
      <c r="A48" s="52">
        <v>44605</v>
      </c>
      <c r="B48" s="26">
        <v>1</v>
      </c>
      <c r="C48" s="26">
        <v>0</v>
      </c>
      <c r="D48" s="45">
        <f t="shared" si="1"/>
        <v>1</v>
      </c>
      <c r="E48" s="46">
        <v>0</v>
      </c>
      <c r="F48" s="26">
        <f t="shared" si="0"/>
        <v>2</v>
      </c>
    </row>
    <row r="49" spans="1:6" ht="15.75" thickBot="1" x14ac:dyDescent="0.3">
      <c r="A49" s="47" t="s">
        <v>9</v>
      </c>
      <c r="B49" s="47">
        <f>SUM(B2:B48)</f>
        <v>85</v>
      </c>
      <c r="C49" s="47">
        <f>SUM(C2:C48)</f>
        <v>373</v>
      </c>
      <c r="D49" s="47"/>
      <c r="E49" s="48">
        <f>SUM(E2:E48)</f>
        <v>58</v>
      </c>
      <c r="F49" s="47">
        <f>SUM(F2:F48)</f>
        <v>974</v>
      </c>
    </row>
  </sheetData>
  <autoFilter ref="A1:F49" xr:uid="{68D64C19-8084-45F5-8C9C-EADC9CCC24EB}">
    <sortState xmlns:xlrd2="http://schemas.microsoft.com/office/spreadsheetml/2017/richdata2" ref="A2:F49">
      <sortCondition ref="A4:A49"/>
    </sortState>
  </autoFilter>
  <pageMargins left="0.511811024" right="0.511811024" top="0.78740157499999996" bottom="0.78740157499999996" header="0.31496062000000002" footer="0.31496062000000002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3F562-8B79-4D23-A987-B8D0D86EFF74}">
  <sheetPr>
    <pageSetUpPr fitToPage="1"/>
  </sheetPr>
  <dimension ref="A1:O68"/>
  <sheetViews>
    <sheetView zoomScale="80" zoomScaleNormal="80" workbookViewId="0">
      <selection activeCell="K1" sqref="K1"/>
    </sheetView>
  </sheetViews>
  <sheetFormatPr defaultRowHeight="15" x14ac:dyDescent="0.25"/>
  <cols>
    <col min="1" max="1" width="23.5703125" customWidth="1"/>
    <col min="2" max="2" width="11.5703125" bestFit="1" customWidth="1"/>
    <col min="3" max="3" width="20" customWidth="1"/>
    <col min="4" max="4" width="17.7109375" customWidth="1"/>
    <col min="5" max="5" width="18.42578125" customWidth="1"/>
    <col min="6" max="6" width="7.28515625" customWidth="1"/>
    <col min="7" max="7" width="16.5703125" customWidth="1"/>
    <col min="8" max="8" width="17" style="18" customWidth="1"/>
    <col min="9" max="9" width="14.140625" style="18" customWidth="1"/>
    <col min="11" max="11" width="20.85546875" customWidth="1"/>
    <col min="12" max="12" width="17.28515625" customWidth="1"/>
    <col min="13" max="13" width="14.42578125" customWidth="1"/>
    <col min="14" max="14" width="14" customWidth="1"/>
    <col min="15" max="15" width="14.5703125" customWidth="1"/>
  </cols>
  <sheetData>
    <row r="1" spans="1:15" ht="15.75" thickBot="1" x14ac:dyDescent="0.3"/>
    <row r="2" spans="1:15" ht="15.75" thickBot="1" x14ac:dyDescent="0.3">
      <c r="A2" s="64" t="s">
        <v>5</v>
      </c>
      <c r="B2" s="65"/>
      <c r="C2" s="65"/>
      <c r="D2" s="65"/>
      <c r="E2" s="66"/>
      <c r="G2" s="74" t="s">
        <v>10</v>
      </c>
      <c r="H2" s="75"/>
      <c r="I2" s="76"/>
      <c r="K2" s="70" t="s">
        <v>9</v>
      </c>
      <c r="L2" s="71"/>
      <c r="M2" s="71"/>
      <c r="N2" s="71"/>
      <c r="O2" s="72"/>
    </row>
    <row r="3" spans="1:15" ht="15.75" thickBot="1" x14ac:dyDescent="0.3">
      <c r="A3" s="67" t="s">
        <v>8</v>
      </c>
      <c r="B3" s="57" t="s">
        <v>0</v>
      </c>
      <c r="C3" s="54" t="s">
        <v>1</v>
      </c>
      <c r="D3" s="55"/>
      <c r="E3" s="56"/>
      <c r="G3" s="77" t="s">
        <v>0</v>
      </c>
      <c r="H3" s="73" t="s">
        <v>1</v>
      </c>
      <c r="I3" s="73"/>
      <c r="K3" s="79" t="s">
        <v>0</v>
      </c>
      <c r="L3" s="31"/>
      <c r="M3" s="32" t="s">
        <v>1</v>
      </c>
      <c r="N3" s="32"/>
      <c r="O3" s="61" t="s">
        <v>9</v>
      </c>
    </row>
    <row r="4" spans="1:15" ht="30.75" thickBot="1" x14ac:dyDescent="0.3">
      <c r="A4" s="68"/>
      <c r="B4" s="57"/>
      <c r="C4" s="14" t="s">
        <v>2</v>
      </c>
      <c r="D4" s="15" t="s">
        <v>3</v>
      </c>
      <c r="E4" s="15" t="s">
        <v>4</v>
      </c>
      <c r="G4" s="78"/>
      <c r="H4" s="5" t="s">
        <v>3</v>
      </c>
      <c r="I4" s="19" t="s">
        <v>4</v>
      </c>
      <c r="K4" s="80"/>
      <c r="L4" s="33" t="s">
        <v>2</v>
      </c>
      <c r="M4" s="34" t="s">
        <v>3</v>
      </c>
      <c r="N4" s="34" t="s">
        <v>4</v>
      </c>
      <c r="O4" s="69"/>
    </row>
    <row r="5" spans="1:15" x14ac:dyDescent="0.25">
      <c r="A5" s="58" t="s">
        <v>6</v>
      </c>
      <c r="B5" s="20">
        <v>44497</v>
      </c>
      <c r="C5" s="13">
        <v>1</v>
      </c>
      <c r="D5" s="9"/>
      <c r="E5" s="9"/>
      <c r="G5" s="4"/>
      <c r="H5" s="22"/>
      <c r="I5" s="12"/>
      <c r="K5" s="30">
        <v>44497</v>
      </c>
      <c r="L5" s="25">
        <v>1</v>
      </c>
      <c r="M5" s="3">
        <f t="shared" ref="M5:M36" si="0">SUM(D5,H5)</f>
        <v>0</v>
      </c>
      <c r="N5" s="29">
        <f t="shared" ref="N5:N36" si="1">SUM(E5,I5)</f>
        <v>0</v>
      </c>
      <c r="O5" s="3">
        <f>SUM(L5:N5)</f>
        <v>1</v>
      </c>
    </row>
    <row r="6" spans="1:15" x14ac:dyDescent="0.25">
      <c r="A6" s="59"/>
      <c r="B6" s="20">
        <v>44504</v>
      </c>
      <c r="C6" s="6">
        <v>1</v>
      </c>
      <c r="D6" s="7"/>
      <c r="E6" s="7"/>
      <c r="G6" s="4"/>
      <c r="H6" s="22"/>
      <c r="I6" s="12"/>
      <c r="K6" s="27">
        <v>44504</v>
      </c>
      <c r="L6" s="26">
        <v>1</v>
      </c>
      <c r="M6" s="2">
        <f t="shared" si="0"/>
        <v>0</v>
      </c>
      <c r="N6" s="28">
        <f t="shared" si="1"/>
        <v>0</v>
      </c>
      <c r="O6" s="2">
        <f t="shared" ref="O6:O67" si="2">SUM(L6:N6)</f>
        <v>1</v>
      </c>
    </row>
    <row r="7" spans="1:15" ht="15.75" thickBot="1" x14ac:dyDescent="0.3">
      <c r="A7" s="60"/>
      <c r="B7" s="20">
        <v>44498</v>
      </c>
      <c r="C7" s="6">
        <v>1</v>
      </c>
      <c r="D7" s="7"/>
      <c r="E7" s="7"/>
      <c r="G7" s="4"/>
      <c r="H7" s="22"/>
      <c r="I7" s="12"/>
      <c r="K7" s="27">
        <v>44498</v>
      </c>
      <c r="L7" s="26">
        <v>1</v>
      </c>
      <c r="M7" s="2">
        <f t="shared" si="0"/>
        <v>0</v>
      </c>
      <c r="N7" s="28">
        <f t="shared" si="1"/>
        <v>0</v>
      </c>
      <c r="O7" s="2">
        <f t="shared" si="2"/>
        <v>1</v>
      </c>
    </row>
    <row r="8" spans="1:15" x14ac:dyDescent="0.25">
      <c r="A8" s="61" t="s">
        <v>7</v>
      </c>
      <c r="B8" s="16">
        <v>44547</v>
      </c>
      <c r="C8" s="8"/>
      <c r="D8" s="9"/>
      <c r="E8" s="9">
        <v>1</v>
      </c>
      <c r="G8" s="1">
        <v>44547</v>
      </c>
      <c r="H8" s="23">
        <v>1</v>
      </c>
      <c r="I8" s="7">
        <v>4</v>
      </c>
      <c r="K8" s="27">
        <v>44547</v>
      </c>
      <c r="L8" s="26">
        <v>0</v>
      </c>
      <c r="M8" s="2">
        <f t="shared" si="0"/>
        <v>1</v>
      </c>
      <c r="N8" s="28">
        <f t="shared" si="1"/>
        <v>5</v>
      </c>
      <c r="O8" s="2">
        <f t="shared" si="2"/>
        <v>6</v>
      </c>
    </row>
    <row r="9" spans="1:15" x14ac:dyDescent="0.25">
      <c r="A9" s="62"/>
      <c r="B9" s="17">
        <v>44548</v>
      </c>
      <c r="C9" s="10">
        <v>32</v>
      </c>
      <c r="D9" s="7">
        <v>47</v>
      </c>
      <c r="E9" s="7"/>
      <c r="G9" s="1">
        <v>44548</v>
      </c>
      <c r="H9" s="23">
        <v>45</v>
      </c>
      <c r="I9" s="7"/>
      <c r="K9" s="27">
        <v>44548</v>
      </c>
      <c r="L9" s="26">
        <v>32</v>
      </c>
      <c r="M9" s="2">
        <f t="shared" si="0"/>
        <v>92</v>
      </c>
      <c r="N9" s="28">
        <f t="shared" si="1"/>
        <v>0</v>
      </c>
      <c r="O9" s="2">
        <f t="shared" si="2"/>
        <v>124</v>
      </c>
    </row>
    <row r="10" spans="1:15" x14ac:dyDescent="0.25">
      <c r="A10" s="62"/>
      <c r="B10" s="17">
        <v>44549</v>
      </c>
      <c r="C10" s="10">
        <v>6</v>
      </c>
      <c r="D10" s="7">
        <v>39</v>
      </c>
      <c r="E10" s="7"/>
      <c r="G10" s="1">
        <v>44549</v>
      </c>
      <c r="H10" s="23">
        <v>36</v>
      </c>
      <c r="I10" s="7"/>
      <c r="K10" s="27">
        <v>44549</v>
      </c>
      <c r="L10" s="26">
        <v>6</v>
      </c>
      <c r="M10" s="2">
        <f t="shared" si="0"/>
        <v>75</v>
      </c>
      <c r="N10" s="28">
        <f t="shared" si="1"/>
        <v>0</v>
      </c>
      <c r="O10" s="2">
        <f t="shared" si="2"/>
        <v>81</v>
      </c>
    </row>
    <row r="11" spans="1:15" x14ac:dyDescent="0.25">
      <c r="A11" s="62"/>
      <c r="B11" s="17">
        <v>44550</v>
      </c>
      <c r="C11" s="10">
        <v>11</v>
      </c>
      <c r="D11" s="7">
        <v>31</v>
      </c>
      <c r="E11" s="7"/>
      <c r="G11" s="1">
        <v>44550</v>
      </c>
      <c r="H11" s="23">
        <v>6</v>
      </c>
      <c r="I11" s="7">
        <v>3</v>
      </c>
      <c r="K11" s="27">
        <v>44550</v>
      </c>
      <c r="L11" s="26">
        <v>11</v>
      </c>
      <c r="M11" s="2">
        <f t="shared" si="0"/>
        <v>37</v>
      </c>
      <c r="N11" s="28">
        <f t="shared" si="1"/>
        <v>3</v>
      </c>
      <c r="O11" s="2">
        <f t="shared" si="2"/>
        <v>51</v>
      </c>
    </row>
    <row r="12" spans="1:15" x14ac:dyDescent="0.25">
      <c r="A12" s="62"/>
      <c r="B12" s="17">
        <v>44551</v>
      </c>
      <c r="C12" s="10">
        <v>3</v>
      </c>
      <c r="D12" s="7">
        <v>30</v>
      </c>
      <c r="E12" s="7"/>
      <c r="G12" s="1">
        <v>44551</v>
      </c>
      <c r="H12" s="23">
        <v>3</v>
      </c>
      <c r="I12" s="7"/>
      <c r="K12" s="27">
        <v>44551</v>
      </c>
      <c r="L12" s="26">
        <v>3</v>
      </c>
      <c r="M12" s="2">
        <f t="shared" si="0"/>
        <v>33</v>
      </c>
      <c r="N12" s="28">
        <f t="shared" si="1"/>
        <v>0</v>
      </c>
      <c r="O12" s="2">
        <f t="shared" si="2"/>
        <v>36</v>
      </c>
    </row>
    <row r="13" spans="1:15" x14ac:dyDescent="0.25">
      <c r="A13" s="62"/>
      <c r="B13" s="17">
        <v>44552</v>
      </c>
      <c r="C13" s="10">
        <v>2</v>
      </c>
      <c r="D13" s="7">
        <v>14</v>
      </c>
      <c r="E13" s="7"/>
      <c r="G13" s="1">
        <v>44552</v>
      </c>
      <c r="H13" s="23">
        <v>3</v>
      </c>
      <c r="I13" s="7">
        <v>1</v>
      </c>
      <c r="K13" s="27">
        <v>44552</v>
      </c>
      <c r="L13" s="26">
        <v>2</v>
      </c>
      <c r="M13" s="2">
        <f t="shared" si="0"/>
        <v>17</v>
      </c>
      <c r="N13" s="28">
        <f t="shared" si="1"/>
        <v>1</v>
      </c>
      <c r="O13" s="2">
        <f t="shared" si="2"/>
        <v>20</v>
      </c>
    </row>
    <row r="14" spans="1:15" x14ac:dyDescent="0.25">
      <c r="A14" s="62"/>
      <c r="B14" s="17">
        <v>44553</v>
      </c>
      <c r="C14" s="10"/>
      <c r="D14" s="7">
        <v>11</v>
      </c>
      <c r="E14" s="7"/>
      <c r="G14" s="1">
        <v>44553</v>
      </c>
      <c r="H14" s="23">
        <v>3</v>
      </c>
      <c r="I14" s="7">
        <v>2</v>
      </c>
      <c r="K14" s="27">
        <v>44553</v>
      </c>
      <c r="L14" s="26">
        <v>0</v>
      </c>
      <c r="M14" s="2">
        <f t="shared" si="0"/>
        <v>14</v>
      </c>
      <c r="N14" s="28">
        <f t="shared" si="1"/>
        <v>2</v>
      </c>
      <c r="O14" s="2">
        <f t="shared" si="2"/>
        <v>16</v>
      </c>
    </row>
    <row r="15" spans="1:15" x14ac:dyDescent="0.25">
      <c r="A15" s="62"/>
      <c r="B15" s="17">
        <v>44554</v>
      </c>
      <c r="C15" s="10">
        <v>4</v>
      </c>
      <c r="D15" s="7">
        <v>2</v>
      </c>
      <c r="E15" s="7"/>
      <c r="G15" s="1">
        <v>44554</v>
      </c>
      <c r="H15" s="23">
        <v>1</v>
      </c>
      <c r="I15" s="7"/>
      <c r="K15" s="27">
        <v>44554</v>
      </c>
      <c r="L15" s="26">
        <v>4</v>
      </c>
      <c r="M15" s="2">
        <f t="shared" si="0"/>
        <v>3</v>
      </c>
      <c r="N15" s="28">
        <f t="shared" si="1"/>
        <v>0</v>
      </c>
      <c r="O15" s="2">
        <f t="shared" si="2"/>
        <v>7</v>
      </c>
    </row>
    <row r="16" spans="1:15" x14ac:dyDescent="0.25">
      <c r="A16" s="62"/>
      <c r="B16" s="17">
        <v>44555</v>
      </c>
      <c r="C16" s="10">
        <v>1</v>
      </c>
      <c r="D16" s="7">
        <v>3</v>
      </c>
      <c r="E16" s="7"/>
      <c r="G16" s="1">
        <v>44555</v>
      </c>
      <c r="H16" s="23"/>
      <c r="I16" s="7"/>
      <c r="K16" s="27">
        <v>44555</v>
      </c>
      <c r="L16" s="26">
        <v>1</v>
      </c>
      <c r="M16" s="2">
        <f t="shared" si="0"/>
        <v>3</v>
      </c>
      <c r="N16" s="28">
        <f t="shared" si="1"/>
        <v>0</v>
      </c>
      <c r="O16" s="2">
        <f t="shared" si="2"/>
        <v>4</v>
      </c>
    </row>
    <row r="17" spans="1:15" x14ac:dyDescent="0.25">
      <c r="A17" s="62"/>
      <c r="B17" s="17">
        <v>44556</v>
      </c>
      <c r="C17" s="10">
        <v>2</v>
      </c>
      <c r="D17" s="7">
        <v>1</v>
      </c>
      <c r="E17" s="7"/>
      <c r="G17" s="1">
        <v>44556</v>
      </c>
      <c r="H17" s="23">
        <v>2</v>
      </c>
      <c r="I17" s="7"/>
      <c r="K17" s="27">
        <v>44556</v>
      </c>
      <c r="L17" s="26">
        <v>2</v>
      </c>
      <c r="M17" s="2">
        <f t="shared" si="0"/>
        <v>3</v>
      </c>
      <c r="N17" s="28">
        <f t="shared" si="1"/>
        <v>0</v>
      </c>
      <c r="O17" s="2">
        <f t="shared" si="2"/>
        <v>5</v>
      </c>
    </row>
    <row r="18" spans="1:15" x14ac:dyDescent="0.25">
      <c r="A18" s="62"/>
      <c r="B18" s="17">
        <v>44557</v>
      </c>
      <c r="C18" s="10"/>
      <c r="D18" s="7">
        <v>8</v>
      </c>
      <c r="E18" s="7"/>
      <c r="G18" s="1">
        <v>44557</v>
      </c>
      <c r="H18" s="23">
        <v>1</v>
      </c>
      <c r="I18" s="7"/>
      <c r="K18" s="27">
        <v>44557</v>
      </c>
      <c r="L18" s="26">
        <v>0</v>
      </c>
      <c r="M18" s="2">
        <f t="shared" si="0"/>
        <v>9</v>
      </c>
      <c r="N18" s="28">
        <f t="shared" si="1"/>
        <v>0</v>
      </c>
      <c r="O18" s="2">
        <f t="shared" si="2"/>
        <v>9</v>
      </c>
    </row>
    <row r="19" spans="1:15" x14ac:dyDescent="0.25">
      <c r="A19" s="62"/>
      <c r="B19" s="17">
        <v>44558</v>
      </c>
      <c r="C19" s="10">
        <v>3</v>
      </c>
      <c r="D19" s="7">
        <v>22</v>
      </c>
      <c r="E19" s="7"/>
      <c r="G19" s="1">
        <v>44558</v>
      </c>
      <c r="H19" s="23"/>
      <c r="I19" s="7"/>
      <c r="K19" s="27">
        <v>44558</v>
      </c>
      <c r="L19" s="26">
        <v>3</v>
      </c>
      <c r="M19" s="2">
        <f t="shared" si="0"/>
        <v>22</v>
      </c>
      <c r="N19" s="28">
        <f t="shared" si="1"/>
        <v>0</v>
      </c>
      <c r="O19" s="2">
        <f t="shared" si="2"/>
        <v>25</v>
      </c>
    </row>
    <row r="20" spans="1:15" x14ac:dyDescent="0.25">
      <c r="A20" s="62"/>
      <c r="B20" s="17">
        <v>44559</v>
      </c>
      <c r="C20" s="10">
        <v>3</v>
      </c>
      <c r="D20" s="7">
        <v>5</v>
      </c>
      <c r="E20" s="7"/>
      <c r="G20" s="1">
        <v>44559</v>
      </c>
      <c r="H20" s="23">
        <v>4</v>
      </c>
      <c r="I20" s="7"/>
      <c r="K20" s="27">
        <v>44559</v>
      </c>
      <c r="L20" s="26">
        <v>3</v>
      </c>
      <c r="M20" s="2">
        <f t="shared" si="0"/>
        <v>9</v>
      </c>
      <c r="N20" s="28">
        <f t="shared" si="1"/>
        <v>0</v>
      </c>
      <c r="O20" s="2">
        <f t="shared" si="2"/>
        <v>12</v>
      </c>
    </row>
    <row r="21" spans="1:15" x14ac:dyDescent="0.25">
      <c r="A21" s="62"/>
      <c r="B21" s="17">
        <v>44560</v>
      </c>
      <c r="C21" s="10">
        <v>1</v>
      </c>
      <c r="D21" s="7">
        <v>1</v>
      </c>
      <c r="E21" s="7"/>
      <c r="G21" s="1">
        <v>44560</v>
      </c>
      <c r="H21" s="23"/>
      <c r="I21" s="7"/>
      <c r="K21" s="27">
        <v>44560</v>
      </c>
      <c r="L21" s="26">
        <v>1</v>
      </c>
      <c r="M21" s="2">
        <f t="shared" si="0"/>
        <v>1</v>
      </c>
      <c r="N21" s="28">
        <f t="shared" si="1"/>
        <v>0</v>
      </c>
      <c r="O21" s="2">
        <f t="shared" si="2"/>
        <v>2</v>
      </c>
    </row>
    <row r="22" spans="1:15" x14ac:dyDescent="0.25">
      <c r="A22" s="62"/>
      <c r="B22" s="17">
        <v>44561</v>
      </c>
      <c r="C22" s="10"/>
      <c r="D22" s="7">
        <v>1</v>
      </c>
      <c r="E22" s="7"/>
      <c r="G22" s="1">
        <v>44561</v>
      </c>
      <c r="H22" s="23">
        <v>1</v>
      </c>
      <c r="I22" s="7">
        <v>1</v>
      </c>
      <c r="K22" s="27">
        <v>44561</v>
      </c>
      <c r="L22" s="26">
        <v>0</v>
      </c>
      <c r="M22" s="2">
        <f t="shared" si="0"/>
        <v>2</v>
      </c>
      <c r="N22" s="28">
        <f t="shared" si="1"/>
        <v>1</v>
      </c>
      <c r="O22" s="2">
        <f t="shared" si="2"/>
        <v>3</v>
      </c>
    </row>
    <row r="23" spans="1:15" x14ac:dyDescent="0.25">
      <c r="A23" s="62"/>
      <c r="B23" s="17">
        <v>44562</v>
      </c>
      <c r="C23" s="10"/>
      <c r="D23" s="7">
        <v>4</v>
      </c>
      <c r="E23" s="7"/>
      <c r="G23" s="1">
        <v>44562</v>
      </c>
      <c r="H23" s="23">
        <v>2</v>
      </c>
      <c r="I23" s="7"/>
      <c r="K23" s="27">
        <v>44562</v>
      </c>
      <c r="L23" s="26">
        <v>0</v>
      </c>
      <c r="M23" s="2">
        <f t="shared" si="0"/>
        <v>6</v>
      </c>
      <c r="N23" s="28">
        <f t="shared" si="1"/>
        <v>0</v>
      </c>
      <c r="O23" s="2">
        <f t="shared" si="2"/>
        <v>6</v>
      </c>
    </row>
    <row r="24" spans="1:15" x14ac:dyDescent="0.25">
      <c r="A24" s="62"/>
      <c r="B24" s="17">
        <v>44563</v>
      </c>
      <c r="C24" s="10"/>
      <c r="D24" s="7"/>
      <c r="E24" s="7"/>
      <c r="G24" s="1">
        <v>44563</v>
      </c>
      <c r="H24" s="23">
        <v>1</v>
      </c>
      <c r="I24" s="7"/>
      <c r="K24" s="27">
        <v>44563</v>
      </c>
      <c r="L24" s="26">
        <v>0</v>
      </c>
      <c r="M24" s="2">
        <f t="shared" si="0"/>
        <v>1</v>
      </c>
      <c r="N24" s="28">
        <f t="shared" si="1"/>
        <v>0</v>
      </c>
      <c r="O24" s="2">
        <f t="shared" si="2"/>
        <v>1</v>
      </c>
    </row>
    <row r="25" spans="1:15" x14ac:dyDescent="0.25">
      <c r="A25" s="62"/>
      <c r="B25" s="17">
        <v>44564</v>
      </c>
      <c r="C25" s="10">
        <v>1</v>
      </c>
      <c r="D25" s="7">
        <v>1</v>
      </c>
      <c r="E25" s="7"/>
      <c r="G25" s="1">
        <v>44564</v>
      </c>
      <c r="H25" s="23"/>
      <c r="I25" s="7"/>
      <c r="K25" s="27">
        <v>44564</v>
      </c>
      <c r="L25" s="26">
        <v>1</v>
      </c>
      <c r="M25" s="2">
        <f t="shared" si="0"/>
        <v>1</v>
      </c>
      <c r="N25" s="28">
        <f t="shared" si="1"/>
        <v>0</v>
      </c>
      <c r="O25" s="2">
        <f t="shared" si="2"/>
        <v>2</v>
      </c>
    </row>
    <row r="26" spans="1:15" x14ac:dyDescent="0.25">
      <c r="A26" s="62"/>
      <c r="B26" s="17">
        <v>44565</v>
      </c>
      <c r="C26" s="10"/>
      <c r="D26" s="7">
        <v>3</v>
      </c>
      <c r="E26" s="7">
        <v>2</v>
      </c>
      <c r="G26" s="1">
        <v>44565</v>
      </c>
      <c r="H26" s="23">
        <v>5</v>
      </c>
      <c r="I26" s="7"/>
      <c r="K26" s="27">
        <v>44565</v>
      </c>
      <c r="L26" s="26">
        <v>0</v>
      </c>
      <c r="M26" s="2">
        <f t="shared" si="0"/>
        <v>8</v>
      </c>
      <c r="N26" s="28">
        <f t="shared" si="1"/>
        <v>2</v>
      </c>
      <c r="O26" s="2">
        <f t="shared" si="2"/>
        <v>10</v>
      </c>
    </row>
    <row r="27" spans="1:15" x14ac:dyDescent="0.25">
      <c r="A27" s="62"/>
      <c r="B27" s="17">
        <v>44566</v>
      </c>
      <c r="C27" s="10"/>
      <c r="D27" s="7"/>
      <c r="E27" s="7"/>
      <c r="G27" s="1">
        <v>44566</v>
      </c>
      <c r="H27" s="23"/>
      <c r="I27" s="7"/>
      <c r="K27" s="27">
        <v>44566</v>
      </c>
      <c r="L27" s="26">
        <v>0</v>
      </c>
      <c r="M27" s="2">
        <f t="shared" si="0"/>
        <v>0</v>
      </c>
      <c r="N27" s="28">
        <f t="shared" si="1"/>
        <v>0</v>
      </c>
      <c r="O27" s="2">
        <f t="shared" si="2"/>
        <v>0</v>
      </c>
    </row>
    <row r="28" spans="1:15" x14ac:dyDescent="0.25">
      <c r="A28" s="62"/>
      <c r="B28" s="17">
        <v>44567</v>
      </c>
      <c r="C28" s="10"/>
      <c r="D28" s="7"/>
      <c r="E28" s="7"/>
      <c r="G28" s="1">
        <v>44567</v>
      </c>
      <c r="H28" s="23">
        <v>1</v>
      </c>
      <c r="I28" s="7"/>
      <c r="K28" s="27">
        <v>44567</v>
      </c>
      <c r="L28" s="26">
        <v>0</v>
      </c>
      <c r="M28" s="2">
        <f t="shared" si="0"/>
        <v>1</v>
      </c>
      <c r="N28" s="28">
        <f t="shared" si="1"/>
        <v>0</v>
      </c>
      <c r="O28" s="2">
        <f t="shared" si="2"/>
        <v>1</v>
      </c>
    </row>
    <row r="29" spans="1:15" x14ac:dyDescent="0.25">
      <c r="A29" s="62"/>
      <c r="B29" s="17">
        <v>44568</v>
      </c>
      <c r="C29" s="10"/>
      <c r="D29" s="7">
        <v>1</v>
      </c>
      <c r="E29" s="7">
        <v>1</v>
      </c>
      <c r="G29" s="1">
        <v>44568</v>
      </c>
      <c r="H29" s="23"/>
      <c r="I29" s="7">
        <v>1</v>
      </c>
      <c r="K29" s="27">
        <v>44568</v>
      </c>
      <c r="L29" s="26">
        <v>0</v>
      </c>
      <c r="M29" s="2">
        <f t="shared" si="0"/>
        <v>1</v>
      </c>
      <c r="N29" s="28">
        <f t="shared" si="1"/>
        <v>2</v>
      </c>
      <c r="O29" s="2">
        <f t="shared" si="2"/>
        <v>3</v>
      </c>
    </row>
    <row r="30" spans="1:15" x14ac:dyDescent="0.25">
      <c r="A30" s="62"/>
      <c r="B30" s="17">
        <v>44569</v>
      </c>
      <c r="C30" s="10"/>
      <c r="D30" s="7">
        <v>2</v>
      </c>
      <c r="E30" s="7">
        <v>1</v>
      </c>
      <c r="G30" s="1">
        <v>44569</v>
      </c>
      <c r="H30" s="23">
        <v>2</v>
      </c>
      <c r="I30" s="7">
        <v>4</v>
      </c>
      <c r="K30" s="27">
        <v>44569</v>
      </c>
      <c r="L30" s="26">
        <v>0</v>
      </c>
      <c r="M30" s="2">
        <f t="shared" si="0"/>
        <v>4</v>
      </c>
      <c r="N30" s="28">
        <f t="shared" si="1"/>
        <v>5</v>
      </c>
      <c r="O30" s="2">
        <f t="shared" si="2"/>
        <v>9</v>
      </c>
    </row>
    <row r="31" spans="1:15" x14ac:dyDescent="0.25">
      <c r="A31" s="62"/>
      <c r="B31" s="17">
        <v>44570</v>
      </c>
      <c r="C31" s="10"/>
      <c r="D31" s="7">
        <v>1</v>
      </c>
      <c r="E31" s="7">
        <v>1</v>
      </c>
      <c r="G31" s="1">
        <v>44570</v>
      </c>
      <c r="H31" s="23">
        <v>2</v>
      </c>
      <c r="I31" s="7">
        <v>13</v>
      </c>
      <c r="K31" s="27">
        <v>44570</v>
      </c>
      <c r="L31" s="26">
        <v>0</v>
      </c>
      <c r="M31" s="2">
        <f t="shared" si="0"/>
        <v>3</v>
      </c>
      <c r="N31" s="28">
        <f t="shared" si="1"/>
        <v>14</v>
      </c>
      <c r="O31" s="2">
        <f t="shared" si="2"/>
        <v>17</v>
      </c>
    </row>
    <row r="32" spans="1:15" x14ac:dyDescent="0.25">
      <c r="A32" s="62"/>
      <c r="B32" s="17">
        <v>44571</v>
      </c>
      <c r="C32" s="10"/>
      <c r="D32" s="7"/>
      <c r="E32" s="7">
        <v>1</v>
      </c>
      <c r="G32" s="1">
        <v>44571</v>
      </c>
      <c r="H32" s="23">
        <v>1</v>
      </c>
      <c r="I32" s="7">
        <v>3</v>
      </c>
      <c r="K32" s="27">
        <v>44571</v>
      </c>
      <c r="L32" s="26">
        <v>0</v>
      </c>
      <c r="M32" s="2">
        <f t="shared" si="0"/>
        <v>1</v>
      </c>
      <c r="N32" s="28">
        <f t="shared" si="1"/>
        <v>4</v>
      </c>
      <c r="O32" s="2">
        <f t="shared" si="2"/>
        <v>5</v>
      </c>
    </row>
    <row r="33" spans="1:15" x14ac:dyDescent="0.25">
      <c r="A33" s="62"/>
      <c r="B33" s="17">
        <v>44572</v>
      </c>
      <c r="C33" s="10"/>
      <c r="D33" s="7">
        <v>1</v>
      </c>
      <c r="E33" s="7">
        <v>1</v>
      </c>
      <c r="G33" s="1">
        <v>44572</v>
      </c>
      <c r="H33" s="23">
        <v>4</v>
      </c>
      <c r="I33" s="7">
        <v>2</v>
      </c>
      <c r="K33" s="27">
        <v>44572</v>
      </c>
      <c r="L33" s="26">
        <v>0</v>
      </c>
      <c r="M33" s="2">
        <f t="shared" si="0"/>
        <v>5</v>
      </c>
      <c r="N33" s="28">
        <f t="shared" si="1"/>
        <v>3</v>
      </c>
      <c r="O33" s="2">
        <f t="shared" si="2"/>
        <v>8</v>
      </c>
    </row>
    <row r="34" spans="1:15" x14ac:dyDescent="0.25">
      <c r="A34" s="62"/>
      <c r="B34" s="17">
        <v>44573</v>
      </c>
      <c r="C34" s="10"/>
      <c r="D34" s="7"/>
      <c r="E34" s="7"/>
      <c r="G34" s="1">
        <v>44573</v>
      </c>
      <c r="H34" s="23">
        <v>3</v>
      </c>
      <c r="I34" s="7">
        <v>3</v>
      </c>
      <c r="K34" s="27">
        <v>44573</v>
      </c>
      <c r="L34" s="26">
        <v>0</v>
      </c>
      <c r="M34" s="2">
        <f t="shared" si="0"/>
        <v>3</v>
      </c>
      <c r="N34" s="28">
        <f t="shared" si="1"/>
        <v>3</v>
      </c>
      <c r="O34" s="2">
        <f t="shared" si="2"/>
        <v>6</v>
      </c>
    </row>
    <row r="35" spans="1:15" x14ac:dyDescent="0.25">
      <c r="A35" s="62"/>
      <c r="B35" s="17">
        <v>44574</v>
      </c>
      <c r="C35" s="10"/>
      <c r="D35" s="7">
        <v>1</v>
      </c>
      <c r="E35" s="7"/>
      <c r="G35" s="1">
        <v>44574</v>
      </c>
      <c r="H35" s="23"/>
      <c r="I35" s="7">
        <v>2</v>
      </c>
      <c r="K35" s="27">
        <v>44574</v>
      </c>
      <c r="L35" s="26">
        <v>0</v>
      </c>
      <c r="M35" s="2">
        <f t="shared" si="0"/>
        <v>1</v>
      </c>
      <c r="N35" s="28">
        <f t="shared" si="1"/>
        <v>2</v>
      </c>
      <c r="O35" s="2">
        <f t="shared" si="2"/>
        <v>3</v>
      </c>
    </row>
    <row r="36" spans="1:15" x14ac:dyDescent="0.25">
      <c r="A36" s="62"/>
      <c r="B36" s="17">
        <v>44575</v>
      </c>
      <c r="C36" s="10"/>
      <c r="D36" s="7"/>
      <c r="E36" s="7"/>
      <c r="G36" s="1">
        <v>44575</v>
      </c>
      <c r="H36" s="23"/>
      <c r="I36" s="7">
        <v>1</v>
      </c>
      <c r="K36" s="27">
        <v>44575</v>
      </c>
      <c r="L36" s="26">
        <v>0</v>
      </c>
      <c r="M36" s="2">
        <f t="shared" si="0"/>
        <v>0</v>
      </c>
      <c r="N36" s="28">
        <f t="shared" si="1"/>
        <v>1</v>
      </c>
      <c r="O36" s="2">
        <f t="shared" si="2"/>
        <v>1</v>
      </c>
    </row>
    <row r="37" spans="1:15" x14ac:dyDescent="0.25">
      <c r="A37" s="62"/>
      <c r="B37" s="17">
        <v>44576</v>
      </c>
      <c r="C37" s="10"/>
      <c r="D37" s="7"/>
      <c r="E37" s="7"/>
      <c r="G37" s="1">
        <v>44576</v>
      </c>
      <c r="H37" s="23"/>
      <c r="I37" s="7">
        <v>1</v>
      </c>
      <c r="K37" s="27">
        <v>44576</v>
      </c>
      <c r="L37" s="26">
        <v>0</v>
      </c>
      <c r="M37" s="2">
        <f t="shared" ref="M37:M67" si="3">SUM(D37,H37)</f>
        <v>0</v>
      </c>
      <c r="N37" s="28">
        <f t="shared" ref="N37:N67" si="4">SUM(E37,I37)</f>
        <v>1</v>
      </c>
      <c r="O37" s="2">
        <f t="shared" si="2"/>
        <v>1</v>
      </c>
    </row>
    <row r="38" spans="1:15" x14ac:dyDescent="0.25">
      <c r="A38" s="62"/>
      <c r="B38" s="17">
        <v>44577</v>
      </c>
      <c r="C38" s="10"/>
      <c r="D38" s="7">
        <v>1</v>
      </c>
      <c r="E38" s="7"/>
      <c r="G38" s="1">
        <v>44577</v>
      </c>
      <c r="H38" s="23"/>
      <c r="I38" s="7">
        <v>1</v>
      </c>
      <c r="K38" s="27">
        <v>44577</v>
      </c>
      <c r="L38" s="26">
        <v>0</v>
      </c>
      <c r="M38" s="2">
        <f t="shared" si="3"/>
        <v>1</v>
      </c>
      <c r="N38" s="28">
        <f t="shared" si="4"/>
        <v>1</v>
      </c>
      <c r="O38" s="2">
        <f t="shared" si="2"/>
        <v>2</v>
      </c>
    </row>
    <row r="39" spans="1:15" x14ac:dyDescent="0.25">
      <c r="A39" s="62"/>
      <c r="B39" s="17">
        <v>44578</v>
      </c>
      <c r="C39" s="10"/>
      <c r="D39" s="7">
        <v>1</v>
      </c>
      <c r="E39" s="7"/>
      <c r="G39" s="1">
        <v>44578</v>
      </c>
      <c r="H39" s="23">
        <v>3</v>
      </c>
      <c r="I39" s="7">
        <v>1</v>
      </c>
      <c r="K39" s="27">
        <v>44578</v>
      </c>
      <c r="L39" s="26">
        <v>0</v>
      </c>
      <c r="M39" s="2">
        <f t="shared" si="3"/>
        <v>4</v>
      </c>
      <c r="N39" s="28">
        <f t="shared" si="4"/>
        <v>1</v>
      </c>
      <c r="O39" s="2">
        <f t="shared" si="2"/>
        <v>5</v>
      </c>
    </row>
    <row r="40" spans="1:15" x14ac:dyDescent="0.25">
      <c r="A40" s="62"/>
      <c r="B40" s="17">
        <v>44579</v>
      </c>
      <c r="C40" s="10">
        <v>5</v>
      </c>
      <c r="D40" s="7"/>
      <c r="E40" s="7"/>
      <c r="G40" s="1">
        <v>44579</v>
      </c>
      <c r="H40" s="23"/>
      <c r="I40" s="7">
        <v>1</v>
      </c>
      <c r="K40" s="27">
        <v>44579</v>
      </c>
      <c r="L40" s="26">
        <v>5</v>
      </c>
      <c r="M40" s="2">
        <f t="shared" si="3"/>
        <v>0</v>
      </c>
      <c r="N40" s="28">
        <f t="shared" si="4"/>
        <v>1</v>
      </c>
      <c r="O40" s="2">
        <f t="shared" si="2"/>
        <v>6</v>
      </c>
    </row>
    <row r="41" spans="1:15" x14ac:dyDescent="0.25">
      <c r="A41" s="62"/>
      <c r="B41" s="17">
        <v>44580</v>
      </c>
      <c r="C41" s="10"/>
      <c r="D41" s="7"/>
      <c r="E41" s="7"/>
      <c r="G41" s="1">
        <v>44580</v>
      </c>
      <c r="H41" s="23"/>
      <c r="I41" s="7"/>
      <c r="K41" s="27">
        <v>44580</v>
      </c>
      <c r="L41" s="26">
        <v>0</v>
      </c>
      <c r="M41" s="2">
        <f t="shared" si="3"/>
        <v>0</v>
      </c>
      <c r="N41" s="28">
        <f t="shared" si="4"/>
        <v>0</v>
      </c>
      <c r="O41" s="2">
        <f t="shared" si="2"/>
        <v>0</v>
      </c>
    </row>
    <row r="42" spans="1:15" x14ac:dyDescent="0.25">
      <c r="A42" s="62"/>
      <c r="B42" s="17">
        <v>44581</v>
      </c>
      <c r="C42" s="10"/>
      <c r="D42" s="7"/>
      <c r="E42" s="7"/>
      <c r="G42" s="1">
        <v>44581</v>
      </c>
      <c r="H42" s="23">
        <v>1</v>
      </c>
      <c r="I42" s="7">
        <v>5</v>
      </c>
      <c r="K42" s="27">
        <v>44581</v>
      </c>
      <c r="L42" s="26">
        <v>0</v>
      </c>
      <c r="M42" s="2">
        <f t="shared" si="3"/>
        <v>1</v>
      </c>
      <c r="N42" s="28">
        <f t="shared" si="4"/>
        <v>5</v>
      </c>
      <c r="O42" s="2">
        <f t="shared" si="2"/>
        <v>6</v>
      </c>
    </row>
    <row r="43" spans="1:15" x14ac:dyDescent="0.25">
      <c r="A43" s="62"/>
      <c r="B43" s="17">
        <v>44582</v>
      </c>
      <c r="C43" s="10">
        <v>1</v>
      </c>
      <c r="D43" s="7"/>
      <c r="E43" s="7"/>
      <c r="G43" s="1">
        <v>44582</v>
      </c>
      <c r="H43" s="23">
        <v>1</v>
      </c>
      <c r="I43" s="7">
        <v>1</v>
      </c>
      <c r="K43" s="27">
        <v>44582</v>
      </c>
      <c r="L43" s="26">
        <v>1</v>
      </c>
      <c r="M43" s="2">
        <f t="shared" si="3"/>
        <v>1</v>
      </c>
      <c r="N43" s="28">
        <f t="shared" si="4"/>
        <v>1</v>
      </c>
      <c r="O43" s="2">
        <f t="shared" si="2"/>
        <v>3</v>
      </c>
    </row>
    <row r="44" spans="1:15" x14ac:dyDescent="0.25">
      <c r="A44" s="62"/>
      <c r="B44" s="17">
        <v>44583</v>
      </c>
      <c r="C44" s="10"/>
      <c r="D44" s="7"/>
      <c r="E44" s="7"/>
      <c r="G44" s="1">
        <v>44583</v>
      </c>
      <c r="H44" s="23">
        <v>1</v>
      </c>
      <c r="I44" s="7"/>
      <c r="K44" s="27">
        <v>44583</v>
      </c>
      <c r="L44" s="26">
        <v>0</v>
      </c>
      <c r="M44" s="2">
        <f t="shared" si="3"/>
        <v>1</v>
      </c>
      <c r="N44" s="28">
        <f t="shared" si="4"/>
        <v>0</v>
      </c>
      <c r="O44" s="2">
        <f t="shared" si="2"/>
        <v>1</v>
      </c>
    </row>
    <row r="45" spans="1:15" x14ac:dyDescent="0.25">
      <c r="A45" s="62"/>
      <c r="B45" s="17">
        <v>44584</v>
      </c>
      <c r="C45" s="10"/>
      <c r="D45" s="7"/>
      <c r="E45" s="7"/>
      <c r="G45" s="1">
        <v>44584</v>
      </c>
      <c r="H45" s="23">
        <v>2</v>
      </c>
      <c r="I45" s="7"/>
      <c r="K45" s="27">
        <v>44584</v>
      </c>
      <c r="L45" s="26">
        <v>0</v>
      </c>
      <c r="M45" s="2">
        <f t="shared" si="3"/>
        <v>2</v>
      </c>
      <c r="N45" s="28">
        <f t="shared" si="4"/>
        <v>0</v>
      </c>
      <c r="O45" s="2">
        <f t="shared" si="2"/>
        <v>2</v>
      </c>
    </row>
    <row r="46" spans="1:15" x14ac:dyDescent="0.25">
      <c r="A46" s="62"/>
      <c r="B46" s="17">
        <v>44585</v>
      </c>
      <c r="C46" s="10"/>
      <c r="D46" s="7">
        <v>2</v>
      </c>
      <c r="E46" s="7"/>
      <c r="G46" s="1">
        <v>44585</v>
      </c>
      <c r="H46" s="23">
        <v>3</v>
      </c>
      <c r="I46" s="7"/>
      <c r="K46" s="27">
        <v>44585</v>
      </c>
      <c r="L46" s="26">
        <v>0</v>
      </c>
      <c r="M46" s="2">
        <f t="shared" si="3"/>
        <v>5</v>
      </c>
      <c r="N46" s="28">
        <f t="shared" si="4"/>
        <v>0</v>
      </c>
      <c r="O46" s="2">
        <f t="shared" si="2"/>
        <v>5</v>
      </c>
    </row>
    <row r="47" spans="1:15" x14ac:dyDescent="0.25">
      <c r="A47" s="62"/>
      <c r="B47" s="17">
        <v>44586</v>
      </c>
      <c r="C47" s="10"/>
      <c r="D47" s="7"/>
      <c r="E47" s="7"/>
      <c r="G47" s="1">
        <v>44586</v>
      </c>
      <c r="H47" s="23"/>
      <c r="I47" s="7"/>
      <c r="K47" s="27">
        <v>44586</v>
      </c>
      <c r="L47" s="26">
        <v>0</v>
      </c>
      <c r="M47" s="2">
        <f t="shared" si="3"/>
        <v>0</v>
      </c>
      <c r="N47" s="28">
        <f t="shared" si="4"/>
        <v>0</v>
      </c>
      <c r="O47" s="2">
        <f t="shared" si="2"/>
        <v>0</v>
      </c>
    </row>
    <row r="48" spans="1:15" x14ac:dyDescent="0.25">
      <c r="A48" s="62"/>
      <c r="B48" s="17">
        <v>44587</v>
      </c>
      <c r="C48" s="10"/>
      <c r="D48" s="7"/>
      <c r="E48" s="7"/>
      <c r="G48" s="1">
        <v>44587</v>
      </c>
      <c r="H48" s="23"/>
      <c r="I48" s="7"/>
      <c r="K48" s="27">
        <v>44587</v>
      </c>
      <c r="L48" s="26">
        <v>0</v>
      </c>
      <c r="M48" s="2">
        <f t="shared" si="3"/>
        <v>0</v>
      </c>
      <c r="N48" s="28">
        <f t="shared" si="4"/>
        <v>0</v>
      </c>
      <c r="O48" s="2">
        <f t="shared" si="2"/>
        <v>0</v>
      </c>
    </row>
    <row r="49" spans="1:15" x14ac:dyDescent="0.25">
      <c r="A49" s="62"/>
      <c r="B49" s="17">
        <v>44588</v>
      </c>
      <c r="C49" s="10">
        <v>1</v>
      </c>
      <c r="D49" s="7"/>
      <c r="E49" s="7"/>
      <c r="G49" s="1">
        <v>44588</v>
      </c>
      <c r="H49" s="23"/>
      <c r="I49" s="7"/>
      <c r="K49" s="27">
        <v>44588</v>
      </c>
      <c r="L49" s="26">
        <v>1</v>
      </c>
      <c r="M49" s="2">
        <f t="shared" si="3"/>
        <v>0</v>
      </c>
      <c r="N49" s="28">
        <f t="shared" si="4"/>
        <v>0</v>
      </c>
      <c r="O49" s="2">
        <f t="shared" si="2"/>
        <v>1</v>
      </c>
    </row>
    <row r="50" spans="1:15" x14ac:dyDescent="0.25">
      <c r="A50" s="62"/>
      <c r="B50" s="17">
        <v>44589</v>
      </c>
      <c r="C50" s="10"/>
      <c r="D50" s="7"/>
      <c r="E50" s="7"/>
      <c r="G50" s="1">
        <v>44589</v>
      </c>
      <c r="H50" s="23"/>
      <c r="I50" s="7"/>
      <c r="K50" s="27">
        <v>44589</v>
      </c>
      <c r="L50" s="26">
        <v>0</v>
      </c>
      <c r="M50" s="2">
        <f t="shared" si="3"/>
        <v>0</v>
      </c>
      <c r="N50" s="28">
        <f t="shared" si="4"/>
        <v>0</v>
      </c>
      <c r="O50" s="2">
        <f t="shared" si="2"/>
        <v>0</v>
      </c>
    </row>
    <row r="51" spans="1:15" x14ac:dyDescent="0.25">
      <c r="A51" s="62"/>
      <c r="B51" s="17">
        <v>44590</v>
      </c>
      <c r="C51" s="10"/>
      <c r="D51" s="7"/>
      <c r="E51" s="7"/>
      <c r="G51" s="1">
        <v>44590</v>
      </c>
      <c r="H51" s="23"/>
      <c r="I51" s="7"/>
      <c r="K51" s="27">
        <v>44590</v>
      </c>
      <c r="L51" s="26">
        <v>0</v>
      </c>
      <c r="M51" s="2">
        <f t="shared" si="3"/>
        <v>0</v>
      </c>
      <c r="N51" s="28">
        <f t="shared" si="4"/>
        <v>0</v>
      </c>
      <c r="O51" s="2">
        <f t="shared" si="2"/>
        <v>0</v>
      </c>
    </row>
    <row r="52" spans="1:15" x14ac:dyDescent="0.25">
      <c r="A52" s="62"/>
      <c r="B52" s="17">
        <v>44591</v>
      </c>
      <c r="C52" s="10"/>
      <c r="D52" s="7"/>
      <c r="E52" s="7"/>
      <c r="G52" s="1">
        <v>44591</v>
      </c>
      <c r="H52" s="23"/>
      <c r="I52" s="7"/>
      <c r="K52" s="27">
        <v>44591</v>
      </c>
      <c r="L52" s="26">
        <v>0</v>
      </c>
      <c r="M52" s="2">
        <f t="shared" si="3"/>
        <v>0</v>
      </c>
      <c r="N52" s="28">
        <f t="shared" si="4"/>
        <v>0</v>
      </c>
      <c r="O52" s="2">
        <f t="shared" si="2"/>
        <v>0</v>
      </c>
    </row>
    <row r="53" spans="1:15" x14ac:dyDescent="0.25">
      <c r="A53" s="62"/>
      <c r="B53" s="17">
        <v>44592</v>
      </c>
      <c r="C53" s="10"/>
      <c r="D53" s="7"/>
      <c r="E53" s="7"/>
      <c r="G53" s="1">
        <v>44592</v>
      </c>
      <c r="H53" s="23"/>
      <c r="I53" s="7"/>
      <c r="K53" s="27">
        <v>44592</v>
      </c>
      <c r="L53" s="26">
        <v>0</v>
      </c>
      <c r="M53" s="2">
        <f t="shared" si="3"/>
        <v>0</v>
      </c>
      <c r="N53" s="28">
        <f t="shared" si="4"/>
        <v>0</v>
      </c>
      <c r="O53" s="2">
        <f t="shared" si="2"/>
        <v>0</v>
      </c>
    </row>
    <row r="54" spans="1:15" x14ac:dyDescent="0.25">
      <c r="A54" s="62"/>
      <c r="B54" s="17">
        <v>44593</v>
      </c>
      <c r="C54" s="10">
        <v>1</v>
      </c>
      <c r="D54" s="7"/>
      <c r="E54" s="7"/>
      <c r="G54" s="1">
        <v>44593</v>
      </c>
      <c r="H54" s="23"/>
      <c r="I54" s="7"/>
      <c r="K54" s="27">
        <v>44593</v>
      </c>
      <c r="L54" s="26">
        <v>1</v>
      </c>
      <c r="M54" s="2">
        <f t="shared" si="3"/>
        <v>0</v>
      </c>
      <c r="N54" s="28">
        <f t="shared" si="4"/>
        <v>0</v>
      </c>
      <c r="O54" s="2">
        <f t="shared" si="2"/>
        <v>1</v>
      </c>
    </row>
    <row r="55" spans="1:15" x14ac:dyDescent="0.25">
      <c r="A55" s="62"/>
      <c r="B55" s="17">
        <v>44594</v>
      </c>
      <c r="C55" s="10"/>
      <c r="D55" s="7">
        <v>1</v>
      </c>
      <c r="E55" s="7"/>
      <c r="G55" s="1">
        <v>44594</v>
      </c>
      <c r="H55" s="23"/>
      <c r="I55" s="7"/>
      <c r="K55" s="27">
        <v>44594</v>
      </c>
      <c r="L55" s="26">
        <v>0</v>
      </c>
      <c r="M55" s="2">
        <f t="shared" si="3"/>
        <v>1</v>
      </c>
      <c r="N55" s="28">
        <f t="shared" si="4"/>
        <v>0</v>
      </c>
      <c r="O55" s="2">
        <f t="shared" si="2"/>
        <v>1</v>
      </c>
    </row>
    <row r="56" spans="1:15" x14ac:dyDescent="0.25">
      <c r="A56" s="62"/>
      <c r="B56" s="17">
        <v>44595</v>
      </c>
      <c r="C56" s="10"/>
      <c r="D56" s="7"/>
      <c r="E56" s="7"/>
      <c r="G56" s="1">
        <v>44595</v>
      </c>
      <c r="H56" s="23"/>
      <c r="I56" s="7"/>
      <c r="K56" s="27">
        <v>44595</v>
      </c>
      <c r="L56" s="26">
        <v>0</v>
      </c>
      <c r="M56" s="2">
        <f t="shared" si="3"/>
        <v>0</v>
      </c>
      <c r="N56" s="28">
        <f t="shared" si="4"/>
        <v>0</v>
      </c>
      <c r="O56" s="2">
        <f t="shared" si="2"/>
        <v>0</v>
      </c>
    </row>
    <row r="57" spans="1:15" x14ac:dyDescent="0.25">
      <c r="A57" s="62"/>
      <c r="B57" s="17">
        <v>44596</v>
      </c>
      <c r="C57" s="10"/>
      <c r="D57" s="7"/>
      <c r="E57" s="7"/>
      <c r="G57" s="1">
        <v>44596</v>
      </c>
      <c r="H57" s="23"/>
      <c r="I57" s="7"/>
      <c r="K57" s="27">
        <v>44596</v>
      </c>
      <c r="L57" s="26">
        <v>0</v>
      </c>
      <c r="M57" s="2">
        <f t="shared" si="3"/>
        <v>0</v>
      </c>
      <c r="N57" s="28">
        <f t="shared" si="4"/>
        <v>0</v>
      </c>
      <c r="O57" s="2">
        <f t="shared" si="2"/>
        <v>0</v>
      </c>
    </row>
    <row r="58" spans="1:15" x14ac:dyDescent="0.25">
      <c r="A58" s="62"/>
      <c r="B58" s="17">
        <v>44597</v>
      </c>
      <c r="C58" s="10">
        <v>1</v>
      </c>
      <c r="D58" s="7"/>
      <c r="E58" s="7"/>
      <c r="G58" s="1">
        <v>44597</v>
      </c>
      <c r="H58" s="23"/>
      <c r="I58" s="7"/>
      <c r="K58" s="27">
        <v>44597</v>
      </c>
      <c r="L58" s="26">
        <v>1</v>
      </c>
      <c r="M58" s="2">
        <f t="shared" si="3"/>
        <v>0</v>
      </c>
      <c r="N58" s="28">
        <f t="shared" si="4"/>
        <v>0</v>
      </c>
      <c r="O58" s="2">
        <f t="shared" si="2"/>
        <v>1</v>
      </c>
    </row>
    <row r="59" spans="1:15" x14ac:dyDescent="0.25">
      <c r="A59" s="62"/>
      <c r="B59" s="17">
        <v>44598</v>
      </c>
      <c r="C59" s="10">
        <v>3</v>
      </c>
      <c r="D59" s="7"/>
      <c r="E59" s="7"/>
      <c r="G59" s="1">
        <v>44598</v>
      </c>
      <c r="H59" s="23"/>
      <c r="I59" s="7"/>
      <c r="K59" s="27">
        <v>44598</v>
      </c>
      <c r="L59" s="26">
        <v>3</v>
      </c>
      <c r="M59" s="2">
        <f t="shared" si="3"/>
        <v>0</v>
      </c>
      <c r="N59" s="28">
        <f t="shared" si="4"/>
        <v>0</v>
      </c>
      <c r="O59" s="2">
        <f t="shared" si="2"/>
        <v>3</v>
      </c>
    </row>
    <row r="60" spans="1:15" x14ac:dyDescent="0.25">
      <c r="A60" s="62"/>
      <c r="B60" s="17">
        <v>44599</v>
      </c>
      <c r="C60" s="10"/>
      <c r="D60" s="7"/>
      <c r="E60" s="7"/>
      <c r="G60" s="1">
        <v>44599</v>
      </c>
      <c r="H60" s="23"/>
      <c r="I60" s="7"/>
      <c r="K60" s="27">
        <v>44599</v>
      </c>
      <c r="L60" s="26">
        <v>0</v>
      </c>
      <c r="M60" s="2">
        <f t="shared" si="3"/>
        <v>0</v>
      </c>
      <c r="N60" s="28">
        <f t="shared" si="4"/>
        <v>0</v>
      </c>
      <c r="O60" s="2">
        <f t="shared" si="2"/>
        <v>0</v>
      </c>
    </row>
    <row r="61" spans="1:15" x14ac:dyDescent="0.25">
      <c r="A61" s="62"/>
      <c r="B61" s="17">
        <v>44600</v>
      </c>
      <c r="C61" s="10"/>
      <c r="D61" s="7"/>
      <c r="E61" s="7"/>
      <c r="G61" s="1">
        <v>44600</v>
      </c>
      <c r="H61" s="23"/>
      <c r="I61" s="7"/>
      <c r="K61" s="27">
        <v>44600</v>
      </c>
      <c r="L61" s="26">
        <v>0</v>
      </c>
      <c r="M61" s="2">
        <f t="shared" si="3"/>
        <v>0</v>
      </c>
      <c r="N61" s="28">
        <f t="shared" si="4"/>
        <v>0</v>
      </c>
      <c r="O61" s="2">
        <f t="shared" si="2"/>
        <v>0</v>
      </c>
    </row>
    <row r="62" spans="1:15" x14ac:dyDescent="0.25">
      <c r="A62" s="62"/>
      <c r="B62" s="17">
        <v>44601</v>
      </c>
      <c r="C62" s="10"/>
      <c r="D62" s="7"/>
      <c r="E62" s="7"/>
      <c r="G62" s="1">
        <v>44601</v>
      </c>
      <c r="H62" s="23"/>
      <c r="I62" s="7"/>
      <c r="K62" s="27">
        <v>44601</v>
      </c>
      <c r="L62" s="26">
        <v>0</v>
      </c>
      <c r="M62" s="2">
        <f t="shared" si="3"/>
        <v>0</v>
      </c>
      <c r="N62" s="28">
        <f t="shared" si="4"/>
        <v>0</v>
      </c>
      <c r="O62" s="2">
        <f t="shared" si="2"/>
        <v>0</v>
      </c>
    </row>
    <row r="63" spans="1:15" x14ac:dyDescent="0.25">
      <c r="A63" s="62"/>
      <c r="B63" s="17">
        <v>44602</v>
      </c>
      <c r="C63" s="10"/>
      <c r="D63" s="7"/>
      <c r="E63" s="7"/>
      <c r="G63" s="1">
        <v>44602</v>
      </c>
      <c r="H63" s="23"/>
      <c r="I63" s="7"/>
      <c r="K63" s="27">
        <v>44602</v>
      </c>
      <c r="L63" s="26">
        <v>0</v>
      </c>
      <c r="M63" s="2">
        <f t="shared" si="3"/>
        <v>0</v>
      </c>
      <c r="N63" s="28">
        <f t="shared" si="4"/>
        <v>0</v>
      </c>
      <c r="O63" s="2">
        <f t="shared" si="2"/>
        <v>0</v>
      </c>
    </row>
    <row r="64" spans="1:15" x14ac:dyDescent="0.25">
      <c r="A64" s="62"/>
      <c r="B64" s="17">
        <v>44603</v>
      </c>
      <c r="C64" s="10"/>
      <c r="D64" s="7">
        <v>1</v>
      </c>
      <c r="E64" s="7"/>
      <c r="G64" s="1">
        <v>44603</v>
      </c>
      <c r="H64" s="23"/>
      <c r="I64" s="7"/>
      <c r="K64" s="27">
        <v>44603</v>
      </c>
      <c r="L64" s="26">
        <v>0</v>
      </c>
      <c r="M64" s="2">
        <f t="shared" si="3"/>
        <v>1</v>
      </c>
      <c r="N64" s="28">
        <f t="shared" si="4"/>
        <v>0</v>
      </c>
      <c r="O64" s="2">
        <f t="shared" si="2"/>
        <v>1</v>
      </c>
    </row>
    <row r="65" spans="1:15" x14ac:dyDescent="0.25">
      <c r="A65" s="62"/>
      <c r="B65" s="17">
        <v>44604</v>
      </c>
      <c r="C65" s="10"/>
      <c r="D65" s="7"/>
      <c r="E65" s="7"/>
      <c r="G65" s="1">
        <v>44604</v>
      </c>
      <c r="H65" s="23"/>
      <c r="I65" s="7"/>
      <c r="K65" s="27">
        <v>44604</v>
      </c>
      <c r="L65" s="26">
        <v>0</v>
      </c>
      <c r="M65" s="2">
        <f t="shared" si="3"/>
        <v>0</v>
      </c>
      <c r="N65" s="28">
        <f t="shared" si="4"/>
        <v>0</v>
      </c>
      <c r="O65" s="2">
        <f t="shared" si="2"/>
        <v>0</v>
      </c>
    </row>
    <row r="66" spans="1:15" x14ac:dyDescent="0.25">
      <c r="A66" s="63"/>
      <c r="B66" s="11">
        <v>44605</v>
      </c>
      <c r="C66" s="10">
        <v>1</v>
      </c>
      <c r="D66" s="12"/>
      <c r="E66" s="12"/>
      <c r="G66" s="1">
        <v>44605</v>
      </c>
      <c r="H66" s="23"/>
      <c r="I66" s="7"/>
      <c r="K66" s="27">
        <v>44605</v>
      </c>
      <c r="L66" s="26">
        <v>1</v>
      </c>
      <c r="M66" s="2">
        <f t="shared" si="3"/>
        <v>0</v>
      </c>
      <c r="N66" s="28">
        <f t="shared" si="4"/>
        <v>0</v>
      </c>
      <c r="O66" s="2">
        <f t="shared" si="2"/>
        <v>1</v>
      </c>
    </row>
    <row r="67" spans="1:15" ht="15.75" thickBot="1" x14ac:dyDescent="0.3">
      <c r="A67" s="21"/>
      <c r="B67" s="11">
        <v>44606</v>
      </c>
      <c r="C67" s="10"/>
      <c r="D67" s="12"/>
      <c r="E67" s="12"/>
      <c r="G67" s="1">
        <v>44606</v>
      </c>
      <c r="H67" s="23"/>
      <c r="I67" s="7"/>
      <c r="K67" s="27">
        <v>44606</v>
      </c>
      <c r="L67" s="26">
        <v>0</v>
      </c>
      <c r="M67" s="2">
        <f t="shared" si="3"/>
        <v>0</v>
      </c>
      <c r="N67" s="28">
        <f t="shared" si="4"/>
        <v>0</v>
      </c>
      <c r="O67" s="2">
        <f t="shared" si="2"/>
        <v>0</v>
      </c>
    </row>
    <row r="68" spans="1:15" ht="15.75" thickBot="1" x14ac:dyDescent="0.3">
      <c r="B68" s="37" t="s">
        <v>9</v>
      </c>
      <c r="C68" s="38">
        <f>SUM(C5:C66)</f>
        <v>85</v>
      </c>
      <c r="D68" s="38">
        <f>SUM(D5:D66)</f>
        <v>235</v>
      </c>
      <c r="E68" s="38">
        <f>SUM(E5:E66)</f>
        <v>8</v>
      </c>
      <c r="F68" s="24"/>
      <c r="G68" s="24"/>
      <c r="H68" s="38">
        <f>SUM(H5:H66)</f>
        <v>138</v>
      </c>
      <c r="I68" s="35">
        <f>SUM(I5:I66)</f>
        <v>50</v>
      </c>
      <c r="K68" s="39" t="s">
        <v>9</v>
      </c>
      <c r="L68" s="39">
        <f>SUM(L5:L67)</f>
        <v>85</v>
      </c>
      <c r="M68" s="39">
        <f>SUM(M5:M67)</f>
        <v>373</v>
      </c>
      <c r="N68" s="36">
        <f>SUM(N5:N67)</f>
        <v>58</v>
      </c>
      <c r="O68" s="39">
        <f>SUM(O5:O67)</f>
        <v>516</v>
      </c>
    </row>
  </sheetData>
  <mergeCells count="12">
    <mergeCell ref="O3:O4"/>
    <mergeCell ref="K2:O2"/>
    <mergeCell ref="H3:I3"/>
    <mergeCell ref="G2:I2"/>
    <mergeCell ref="G3:G4"/>
    <mergeCell ref="K3:K4"/>
    <mergeCell ref="C3:E3"/>
    <mergeCell ref="B3:B4"/>
    <mergeCell ref="A5:A7"/>
    <mergeCell ref="A8:A66"/>
    <mergeCell ref="A2:E2"/>
    <mergeCell ref="A3:A4"/>
  </mergeCells>
  <pageMargins left="0.511811024" right="0.511811024" top="0.78740157499999996" bottom="0.78740157499999996" header="0.31496062000000002" footer="0.31496062000000002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Gráficos Final</vt:lpstr>
      <vt:lpstr>Dados tabulados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Cesar de Oliveira</dc:creator>
  <cp:lastModifiedBy>Paulo Cesar de Oliveira</cp:lastModifiedBy>
  <cp:lastPrinted>2022-02-14T16:01:02Z</cp:lastPrinted>
  <dcterms:created xsi:type="dcterms:W3CDTF">2022-02-14T12:50:57Z</dcterms:created>
  <dcterms:modified xsi:type="dcterms:W3CDTF">2022-02-16T19:49:10Z</dcterms:modified>
</cp:coreProperties>
</file>